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/>
  <xr:revisionPtr revIDLastSave="0" documentId="13_ncr:1_{C2C05DCF-6CD8-4943-9C49-D42A647090C8}" xr6:coauthVersionLast="47" xr6:coauthVersionMax="47" xr10:uidLastSave="{00000000-0000-0000-0000-000000000000}"/>
  <bookViews>
    <workbookView xWindow="-108" yWindow="-108" windowWidth="23256" windowHeight="12456" tabRatio="897" xr2:uid="{00000000-000D-0000-FFFF-FFFF00000000}"/>
  </bookViews>
  <sheets>
    <sheet name="19-01" sheetId="1" r:id="rId1"/>
    <sheet name="19-02&amp;3" sheetId="2" r:id="rId2"/>
    <sheet name="19-04" sheetId="3" r:id="rId3"/>
    <sheet name="19-05" sheetId="11" r:id="rId4"/>
    <sheet name="19-06" sheetId="5" r:id="rId5"/>
    <sheet name="19-07 " sheetId="12" r:id="rId6"/>
    <sheet name="19-08" sheetId="13" r:id="rId7"/>
    <sheet name="19-09" sheetId="14" r:id="rId8"/>
    <sheet name="19-10 " sheetId="15" r:id="rId9"/>
    <sheet name="19-11" sheetId="10" r:id="rId10"/>
  </sheets>
  <definedNames>
    <definedName name="__123Graph_A人口の推移" hidden="1">#REF!</definedName>
    <definedName name="__123Graph_X人口の推移" hidden="1">#REF!</definedName>
    <definedName name="_xlnm.Print_Area" localSheetId="0">'19-01'!$A$2:$J$53</definedName>
    <definedName name="_xlnm.Print_Area" localSheetId="1">'19-02&amp;3'!$A$2:$AG$71</definedName>
    <definedName name="_xlnm.Print_Area" localSheetId="2">'19-04'!$A$2:$AD$61</definedName>
    <definedName name="_xlnm.Print_Area" localSheetId="3">'19-05'!$A$2:$AD$42</definedName>
    <definedName name="_xlnm.Print_Area" localSheetId="4">'19-06'!$A$2:$J$49</definedName>
    <definedName name="_xlnm.Print_Area" localSheetId="5">'19-07 '!$A$2:$P$38</definedName>
    <definedName name="_xlnm.Print_Area" localSheetId="6">'19-08'!$A$2:$X$51</definedName>
    <definedName name="_xlnm.Print_Area" localSheetId="7">'19-09'!$A$2:$Y$64</definedName>
    <definedName name="_xlnm.Print_Area" localSheetId="8">'19-10 '!$A$2:$R$36</definedName>
    <definedName name="_xlnm.Print_Area" localSheetId="9">'19-11'!$A$2:$Y$29</definedName>
    <definedName name="_xlnm.Print_Area">#REF!</definedName>
    <definedName name="XL__015___" localSheetId="0">'19-01'!$A$2:$J$53</definedName>
    <definedName name="XL__015___" localSheetId="1">#REF!</definedName>
    <definedName name="XL__015___" localSheetId="2">'19-04'!$A$2:$N$38</definedName>
    <definedName name="XL__015___" localSheetId="3">#REF!</definedName>
    <definedName name="XL__015___" localSheetId="4">#REF!</definedName>
    <definedName name="XL__015___" localSheetId="5">#REF!</definedName>
    <definedName name="XL__015___" localSheetId="6">#REF!</definedName>
    <definedName name="XL__015___" localSheetId="7">#REF!</definedName>
    <definedName name="XL__015___" localSheetId="8">#REF!</definedName>
    <definedName name="XL__015___" localSheetId="9">#REF!</definedName>
    <definedName name="XL__015___">#REF!</definedName>
    <definedName name="Z_36E5DDAC_D3AE_4629_B9DC_846F3FACE002_.wvu.PrintArea" localSheetId="3" hidden="1">'19-05'!$A$2:$AD$42</definedName>
    <definedName name="Z_36E5DDAC_D3AE_4629_B9DC_846F3FACE002_.wvu.PrintArea" localSheetId="5" hidden="1">'19-07 '!$A$2:$P$38</definedName>
    <definedName name="Z_36E5DDAC_D3AE_4629_B9DC_846F3FACE002_.wvu.PrintArea" localSheetId="6" hidden="1">'19-08'!$A$2:$X$51</definedName>
    <definedName name="Z_36E5DDAC_D3AE_4629_B9DC_846F3FACE002_.wvu.PrintArea" localSheetId="7" hidden="1">'19-09'!$A$2:$Y$64</definedName>
    <definedName name="Z_36E5DDAC_D3AE_4629_B9DC_846F3FACE002_.wvu.PrintArea" localSheetId="8" hidden="1">'19-10 '!$A$2:$R$36</definedName>
    <definedName name="Z_760C4460_2401_4E9A_8DAD_58C5E7DFC151_.wvu.PrintArea" localSheetId="3" hidden="1">'19-05'!$A$2:$AD$42</definedName>
    <definedName name="Z_760C4460_2401_4E9A_8DAD_58C5E7DFC151_.wvu.PrintArea" localSheetId="5" hidden="1">'19-07 '!$A$2:$P$38</definedName>
    <definedName name="Z_760C4460_2401_4E9A_8DAD_58C5E7DFC151_.wvu.PrintArea" localSheetId="6" hidden="1">'19-08'!$A$2:$X$51</definedName>
    <definedName name="Z_760C4460_2401_4E9A_8DAD_58C5E7DFC151_.wvu.PrintArea" localSheetId="7" hidden="1">'19-09'!$A$2:$Y$64</definedName>
    <definedName name="Z_760C4460_2401_4E9A_8DAD_58C5E7DFC151_.wvu.PrintArea" localSheetId="8" hidden="1">'19-10 '!$A$2:$R$36</definedName>
    <definedName name="Z_E00DE504_5054_4C7F_A6E7_66B023BC5182_.wvu.PrintArea" localSheetId="3" hidden="1">'19-05'!$A$2:$AE$57</definedName>
    <definedName name="Z_E00DE504_5054_4C7F_A6E7_66B023BC5182_.wvu.PrintArea" localSheetId="5" hidden="1">'19-07 '!$A$2:$P$56</definedName>
    <definedName name="Z_E00DE504_5054_4C7F_A6E7_66B023BC5182_.wvu.PrintArea" localSheetId="6" hidden="1">'19-08'!$A$2:$X$54</definedName>
    <definedName name="Z_E00DE504_5054_4C7F_A6E7_66B023BC5182_.wvu.PrintArea" localSheetId="7" hidden="1">'19-09'!$A$2:$Y$66</definedName>
    <definedName name="Z_E00DE504_5054_4C7F_A6E7_66B023BC5182_.wvu.PrintArea" localSheetId="8" hidden="1">'19-10 '!$A$2:$P$51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15" l="1"/>
  <c r="C32" i="15"/>
  <c r="C31" i="15"/>
  <c r="C30" i="15"/>
  <c r="C29" i="15"/>
  <c r="C13" i="15"/>
  <c r="C54" i="14"/>
  <c r="C38" i="14"/>
  <c r="C37" i="14"/>
  <c r="C36" i="14"/>
  <c r="C35" i="14"/>
  <c r="C34" i="14"/>
  <c r="C33" i="14"/>
  <c r="C32" i="14"/>
  <c r="C31" i="14"/>
  <c r="C30" i="14"/>
  <c r="C29" i="14"/>
  <c r="C28" i="14"/>
  <c r="C27" i="14"/>
  <c r="V25" i="14"/>
  <c r="U25" i="14"/>
  <c r="T25" i="14"/>
  <c r="S25" i="14"/>
  <c r="R25" i="14"/>
  <c r="O25" i="14"/>
  <c r="N25" i="14"/>
  <c r="M25" i="14"/>
  <c r="L25" i="14"/>
  <c r="I25" i="14"/>
  <c r="H25" i="14"/>
  <c r="G25" i="14"/>
  <c r="F25" i="14"/>
  <c r="E25" i="14"/>
  <c r="D25" i="14"/>
  <c r="O20" i="14"/>
  <c r="N20" i="14"/>
  <c r="S49" i="13"/>
  <c r="H49" i="13"/>
  <c r="C49" i="13"/>
  <c r="S48" i="13"/>
  <c r="H48" i="13"/>
  <c r="C48" i="13"/>
  <c r="S47" i="13"/>
  <c r="H47" i="13"/>
  <c r="C47" i="13"/>
  <c r="S46" i="13"/>
  <c r="H46" i="13"/>
  <c r="C46" i="13"/>
  <c r="S45" i="13"/>
  <c r="H45" i="13"/>
  <c r="C45" i="13"/>
  <c r="S44" i="13"/>
  <c r="H44" i="13"/>
  <c r="C44" i="13"/>
  <c r="S43" i="13"/>
  <c r="H43" i="13"/>
  <c r="C43" i="13"/>
  <c r="S42" i="13"/>
  <c r="H42" i="13"/>
  <c r="C42" i="13"/>
  <c r="S41" i="13"/>
  <c r="H41" i="13"/>
  <c r="C41" i="13"/>
  <c r="S40" i="13"/>
  <c r="H40" i="13"/>
  <c r="C40" i="13"/>
  <c r="S39" i="13"/>
  <c r="H39" i="13"/>
  <c r="C39" i="13"/>
  <c r="S38" i="13"/>
  <c r="H38" i="13"/>
  <c r="C38" i="13"/>
  <c r="W36" i="13"/>
  <c r="V36" i="13"/>
  <c r="T36" i="13"/>
  <c r="R36" i="13"/>
  <c r="Q36" i="13"/>
  <c r="P36" i="13"/>
  <c r="O36" i="13"/>
  <c r="N36" i="13"/>
  <c r="M36" i="13"/>
  <c r="L36" i="13"/>
  <c r="K36" i="13"/>
  <c r="J36" i="13"/>
  <c r="I36" i="13"/>
  <c r="G36" i="13"/>
  <c r="F36" i="13"/>
  <c r="E36" i="13"/>
  <c r="D36" i="13"/>
  <c r="D36" i="12"/>
  <c r="D33" i="12"/>
  <c r="D30" i="12"/>
  <c r="D27" i="12"/>
  <c r="D14" i="12"/>
  <c r="N41" i="11"/>
  <c r="C41" i="11"/>
  <c r="N40" i="11"/>
  <c r="C40" i="11"/>
  <c r="N39" i="11"/>
  <c r="C39" i="11"/>
  <c r="N38" i="11"/>
  <c r="C38" i="11"/>
  <c r="AC36" i="11"/>
  <c r="AA36" i="11"/>
  <c r="Z36" i="11"/>
  <c r="Y36" i="11"/>
  <c r="X36" i="11"/>
  <c r="W36" i="11"/>
  <c r="V36" i="11"/>
  <c r="U36" i="11"/>
  <c r="T36" i="11"/>
  <c r="R36" i="11"/>
  <c r="Q36" i="11"/>
  <c r="P36" i="11"/>
  <c r="O36" i="11"/>
  <c r="L36" i="11"/>
  <c r="K36" i="11"/>
  <c r="J36" i="11"/>
  <c r="I36" i="11"/>
  <c r="H36" i="11"/>
  <c r="G36" i="11"/>
  <c r="F36" i="11"/>
  <c r="E36" i="11"/>
  <c r="C36" i="11" s="1"/>
  <c r="D36" i="11"/>
  <c r="N15" i="11"/>
  <c r="N9" i="11"/>
  <c r="C9" i="11"/>
  <c r="N8" i="11"/>
  <c r="C8" i="11"/>
  <c r="Q21" i="10"/>
  <c r="M21" i="10"/>
  <c r="G21" i="10"/>
  <c r="C21" i="10"/>
  <c r="Q20" i="10"/>
  <c r="M20" i="10"/>
  <c r="G20" i="10"/>
  <c r="C20" i="10"/>
  <c r="V14" i="10"/>
  <c r="V11" i="10"/>
  <c r="Q11" i="10" s="1"/>
  <c r="M11" i="10"/>
  <c r="G11" i="10"/>
  <c r="V10" i="10"/>
  <c r="Q10" i="10"/>
  <c r="M10" i="10"/>
  <c r="G10" i="10"/>
  <c r="F10" i="10"/>
  <c r="C10" i="10"/>
  <c r="Q9" i="10"/>
  <c r="F9" i="10" s="1"/>
  <c r="C9" i="10" s="1"/>
  <c r="M9" i="10"/>
  <c r="G9" i="10"/>
  <c r="Q8" i="10"/>
  <c r="M8" i="10"/>
  <c r="G8" i="10"/>
  <c r="F8" i="10"/>
  <c r="C8" i="10"/>
  <c r="N42" i="3"/>
  <c r="L42" i="3"/>
  <c r="K42" i="3"/>
  <c r="I42" i="3"/>
  <c r="H42" i="3"/>
  <c r="F42" i="3"/>
  <c r="E42" i="3"/>
  <c r="C42" i="3"/>
  <c r="E22" i="3"/>
  <c r="D22" i="3"/>
  <c r="C22" i="3"/>
  <c r="E21" i="3"/>
  <c r="D21" i="3"/>
  <c r="C21" i="3"/>
  <c r="AC13" i="3"/>
  <c r="AA13" i="3"/>
  <c r="Z13" i="3"/>
  <c r="X13" i="3"/>
  <c r="W13" i="3"/>
  <c r="U13" i="3"/>
  <c r="T13" i="3"/>
  <c r="R13" i="3"/>
  <c r="Q13" i="3"/>
  <c r="O13" i="3"/>
  <c r="N13" i="3"/>
  <c r="L13" i="3"/>
  <c r="H13" i="3"/>
  <c r="F13" i="3"/>
  <c r="E12" i="3"/>
  <c r="D12" i="3"/>
  <c r="C12" i="3"/>
  <c r="C8" i="3"/>
  <c r="E54" i="2"/>
  <c r="D54" i="2"/>
  <c r="C54" i="2"/>
  <c r="E51" i="2"/>
  <c r="D51" i="2"/>
  <c r="C51" i="2"/>
  <c r="E46" i="2"/>
  <c r="C46" i="2"/>
  <c r="E43" i="2"/>
  <c r="D43" i="2"/>
  <c r="C43" i="2"/>
  <c r="E17" i="2"/>
  <c r="C17" i="2"/>
  <c r="E16" i="2"/>
  <c r="C16" i="2"/>
  <c r="G33" i="1"/>
  <c r="D33" i="1"/>
  <c r="G32" i="1"/>
  <c r="F32" i="1"/>
  <c r="D32" i="1"/>
  <c r="G31" i="1"/>
  <c r="F31" i="1"/>
  <c r="D31" i="1"/>
  <c r="G29" i="1"/>
  <c r="F29" i="1"/>
  <c r="D29" i="1"/>
  <c r="G28" i="1"/>
  <c r="F28" i="1"/>
  <c r="D28" i="1"/>
  <c r="G27" i="1"/>
  <c r="F27" i="1"/>
  <c r="D27" i="1"/>
  <c r="G26" i="1"/>
  <c r="G23" i="1"/>
  <c r="D23" i="1"/>
  <c r="G20" i="1"/>
  <c r="D20" i="1"/>
  <c r="G19" i="1"/>
  <c r="D19" i="1"/>
  <c r="G15" i="1"/>
  <c r="F11" i="10" l="1"/>
  <c r="C11" i="10" s="1"/>
  <c r="C25" i="14"/>
  <c r="S36" i="13"/>
  <c r="H36" i="13"/>
  <c r="C36" i="13"/>
  <c r="N36" i="11"/>
</calcChain>
</file>

<file path=xl/sharedStrings.xml><?xml version="1.0" encoding="utf-8"?>
<sst xmlns="http://schemas.openxmlformats.org/spreadsheetml/2006/main" count="1865" uniqueCount="506">
  <si>
    <t>←　　ストーブ・火遊び　　→</t>
    <rPh sb="8" eb="10">
      <t>ヒアソ</t>
    </rPh>
    <phoneticPr fontId="3"/>
  </si>
  <si>
    <t>***  H1901  ***</t>
  </si>
  <si>
    <t>　　 ３０</t>
  </si>
  <si>
    <t>件数指数</t>
  </si>
  <si>
    <t>分　　　　　　　　　　類</t>
  </si>
  <si>
    <t xml:space="preserve"> （単位：人）</t>
  </si>
  <si>
    <t>区　 分</t>
    <rPh sb="0" eb="4">
      <t>クブン</t>
    </rPh>
    <phoneticPr fontId="18"/>
  </si>
  <si>
    <t>　　　　　４</t>
  </si>
  <si>
    <t>　区　分</t>
  </si>
  <si>
    <t>搬  送</t>
  </si>
  <si>
    <t>太　　　田</t>
  </si>
  <si>
    <t>件　数</t>
  </si>
  <si>
    <t>死　　　　　傷　　　　　者</t>
  </si>
  <si>
    <t>　　　　　　通　　　信　　　施　　　設</t>
  </si>
  <si>
    <t>基本台帳</t>
  </si>
  <si>
    <t>国道２１号線</t>
    <rPh sb="0" eb="2">
      <t>コクドウ</t>
    </rPh>
    <rPh sb="4" eb="6">
      <t>ゴウセン</t>
    </rPh>
    <phoneticPr fontId="18"/>
  </si>
  <si>
    <t>救　助</t>
  </si>
  <si>
    <t>　　５０</t>
  </si>
  <si>
    <t>　　　２２</t>
  </si>
  <si>
    <t>計</t>
  </si>
  <si>
    <t>下　米　田</t>
  </si>
  <si>
    <t>電気装置</t>
    <rPh sb="0" eb="2">
      <t>デンキ</t>
    </rPh>
    <rPh sb="2" eb="4">
      <t>ソウチ</t>
    </rPh>
    <phoneticPr fontId="3"/>
  </si>
  <si>
    <t>昭和５０年</t>
  </si>
  <si>
    <t>　　２９</t>
  </si>
  <si>
    <t>人口千人当</t>
  </si>
  <si>
    <t>１５：５９</t>
  </si>
  <si>
    <t>全 焼</t>
  </si>
  <si>
    <t>死　者</t>
  </si>
  <si>
    <t>死者</t>
    <rPh sb="0" eb="2">
      <t>シシャ</t>
    </rPh>
    <phoneticPr fontId="18"/>
  </si>
  <si>
    <t>救急車</t>
  </si>
  <si>
    <t>傷  者</t>
  </si>
  <si>
    <t>総計</t>
    <rPh sb="0" eb="2">
      <t>ソウケイ</t>
    </rPh>
    <phoneticPr fontId="18"/>
  </si>
  <si>
    <t>　　３１</t>
  </si>
  <si>
    <t>第１９－１表　人身交通事故の概要</t>
  </si>
  <si>
    <t>死 者</t>
  </si>
  <si>
    <t>たり死傷者</t>
  </si>
  <si>
    <t xml:space="preserve">  区   分</t>
  </si>
  <si>
    <t xml:space="preserve">平成  ２年 </t>
    <rPh sb="5" eb="6">
      <t>ネン</t>
    </rPh>
    <phoneticPr fontId="19"/>
  </si>
  <si>
    <t>火入れ</t>
    <rPh sb="0" eb="2">
      <t>ヒイ</t>
    </rPh>
    <phoneticPr fontId="3"/>
  </si>
  <si>
    <t>昭和４５年</t>
    <rPh sb="0" eb="2">
      <t>ショウワ</t>
    </rPh>
    <rPh sb="4" eb="5">
      <t>ネン</t>
    </rPh>
    <phoneticPr fontId="19"/>
  </si>
  <si>
    <t>　　２３</t>
  </si>
  <si>
    <t>　　　 ５</t>
  </si>
  <si>
    <t>　　５５</t>
  </si>
  <si>
    <t>平成　２年</t>
    <rPh sb="0" eb="2">
      <t>ヘイセイ</t>
    </rPh>
    <rPh sb="4" eb="5">
      <t>ネン</t>
    </rPh>
    <phoneticPr fontId="19"/>
  </si>
  <si>
    <t>　　６０</t>
  </si>
  <si>
    <t>　　２５</t>
  </si>
  <si>
    <t>　　　７</t>
  </si>
  <si>
    <t xml:space="preserve">    (a)</t>
  </si>
  <si>
    <t>　　１２</t>
  </si>
  <si>
    <t>　　１７</t>
  </si>
  <si>
    <t>市町村道</t>
    <rPh sb="0" eb="3">
      <t>シチョウソン</t>
    </rPh>
    <rPh sb="3" eb="4">
      <t>ドウ</t>
    </rPh>
    <phoneticPr fontId="18"/>
  </si>
  <si>
    <t>　　２２</t>
  </si>
  <si>
    <r>
      <t xml:space="preserve">            資料：</t>
    </r>
    <r>
      <rPr>
        <sz val="16"/>
        <rFont val="ＭＳ 明朝"/>
        <family val="1"/>
        <charset val="128"/>
      </rPr>
      <t>加茂警察署、各年12月末現在</t>
    </r>
    <rPh sb="15" eb="17">
      <t>カモ</t>
    </rPh>
    <rPh sb="17" eb="19">
      <t>ケイサツ</t>
    </rPh>
    <rPh sb="19" eb="20">
      <t>ショ</t>
    </rPh>
    <phoneticPr fontId="19"/>
  </si>
  <si>
    <t>　　２４</t>
  </si>
  <si>
    <t xml:space="preserve">               資料：消防統計、各年12月末現在</t>
    <rPh sb="20" eb="22">
      <t>トウケイ</t>
    </rPh>
    <phoneticPr fontId="3"/>
  </si>
  <si>
    <t>日     曜     日</t>
  </si>
  <si>
    <t>　　２６</t>
  </si>
  <si>
    <t>　　２７</t>
  </si>
  <si>
    <t>車上狙い</t>
    <rPh sb="0" eb="2">
      <t>シャジョウ</t>
    </rPh>
    <rPh sb="2" eb="3">
      <t>ネラ</t>
    </rPh>
    <phoneticPr fontId="18"/>
  </si>
  <si>
    <t>（単位：件、人）</t>
    <rPh sb="1" eb="3">
      <t>タンイ</t>
    </rPh>
    <rPh sb="4" eb="5">
      <t>ケン</t>
    </rPh>
    <rPh sb="6" eb="7">
      <t>ヒト</t>
    </rPh>
    <phoneticPr fontId="18"/>
  </si>
  <si>
    <t>送電話</t>
  </si>
  <si>
    <t>　２３</t>
  </si>
  <si>
    <t>－</t>
  </si>
  <si>
    <t>　　　　　　　有　　　　　線</t>
  </si>
  <si>
    <t xml:space="preserve">       １月</t>
  </si>
  <si>
    <t>その他</t>
  </si>
  <si>
    <t>　　２８</t>
  </si>
  <si>
    <t>国道２５６号線</t>
    <rPh sb="0" eb="2">
      <t>コクドウ</t>
    </rPh>
    <rPh sb="5" eb="7">
      <t>ゴウセン</t>
    </rPh>
    <phoneticPr fontId="18"/>
  </si>
  <si>
    <t>***  H1902  ***</t>
  </si>
  <si>
    <t>　　５</t>
  </si>
  <si>
    <t>その他</t>
    <rPh sb="2" eb="3">
      <t>タ</t>
    </rPh>
    <phoneticPr fontId="3"/>
  </si>
  <si>
    <t>林  野</t>
  </si>
  <si>
    <t>国道４１８号線</t>
    <rPh sb="0" eb="2">
      <t>コクドウ</t>
    </rPh>
    <rPh sb="5" eb="7">
      <t>ゴウセン</t>
    </rPh>
    <phoneticPr fontId="18"/>
  </si>
  <si>
    <t xml:space="preserve">       （単位：件、人）</t>
  </si>
  <si>
    <t>　　３０</t>
  </si>
  <si>
    <t>電灯・電話</t>
    <rPh sb="0" eb="2">
      <t>デントウ</t>
    </rPh>
    <rPh sb="3" eb="5">
      <t>デンワ</t>
    </rPh>
    <phoneticPr fontId="3"/>
  </si>
  <si>
    <t>部品　　　ねらい</t>
    <rPh sb="0" eb="2">
      <t>ブヒン</t>
    </rPh>
    <phoneticPr fontId="18"/>
  </si>
  <si>
    <t>４ 時 ～ ６ 時</t>
  </si>
  <si>
    <t xml:space="preserve">令和  元年 </t>
    <rPh sb="0" eb="2">
      <t>レイワ</t>
    </rPh>
    <rPh sb="4" eb="5">
      <t>モト</t>
    </rPh>
    <rPh sb="5" eb="6">
      <t>ネン</t>
    </rPh>
    <phoneticPr fontId="19"/>
  </si>
  <si>
    <t>令和  ２年次</t>
    <rPh sb="0" eb="2">
      <t>レイワ</t>
    </rPh>
    <rPh sb="6" eb="7">
      <t>ジ</t>
    </rPh>
    <phoneticPr fontId="3"/>
  </si>
  <si>
    <t>古　　　井</t>
  </si>
  <si>
    <t>山　之　上</t>
  </si>
  <si>
    <t>蜂　　　屋</t>
  </si>
  <si>
    <t>　　　３</t>
  </si>
  <si>
    <t>水槽車</t>
  </si>
  <si>
    <t>加　茂　野</t>
  </si>
  <si>
    <t>伊　　　深</t>
  </si>
  <si>
    <t>　　　　　　 ２</t>
  </si>
  <si>
    <t>三　　　和</t>
  </si>
  <si>
    <t>山　　　手</t>
    <rPh sb="0" eb="1">
      <t>ヤマ</t>
    </rPh>
    <rPh sb="4" eb="5">
      <t>テ</t>
    </rPh>
    <phoneticPr fontId="19"/>
  </si>
  <si>
    <t>人　口</t>
  </si>
  <si>
    <t>…</t>
  </si>
  <si>
    <t xml:space="preserve"> （単位：件）</t>
    <rPh sb="5" eb="6">
      <t>ケン</t>
    </rPh>
    <phoneticPr fontId="18"/>
  </si>
  <si>
    <t>第１９－２表　道路別人身交通事故発生状況</t>
    <rPh sb="0" eb="1">
      <t>ダイ</t>
    </rPh>
    <rPh sb="5" eb="6">
      <t>ヒョウ</t>
    </rPh>
    <rPh sb="7" eb="9">
      <t>ドウロ</t>
    </rPh>
    <rPh sb="9" eb="10">
      <t>ベツ</t>
    </rPh>
    <rPh sb="10" eb="12">
      <t>ジンシン</t>
    </rPh>
    <rPh sb="12" eb="14">
      <t>コウツウ</t>
    </rPh>
    <rPh sb="14" eb="16">
      <t>ジコ</t>
    </rPh>
    <rPh sb="16" eb="18">
      <t>ハッセイ</t>
    </rPh>
    <rPh sb="18" eb="20">
      <t>ジョウキョウ</t>
    </rPh>
    <phoneticPr fontId="18"/>
  </si>
  <si>
    <t>国道４１号線</t>
    <rPh sb="0" eb="2">
      <t>コクドウ</t>
    </rPh>
    <rPh sb="4" eb="6">
      <t>ゴウセン</t>
    </rPh>
    <phoneticPr fontId="18"/>
  </si>
  <si>
    <t>月     曜     日</t>
  </si>
  <si>
    <t>国道２４８号線</t>
    <rPh sb="0" eb="2">
      <t>コクドウ</t>
    </rPh>
    <rPh sb="5" eb="7">
      <t>ゴウセン</t>
    </rPh>
    <phoneticPr fontId="18"/>
  </si>
  <si>
    <t>１０時 ～ １２時</t>
  </si>
  <si>
    <t xml:space="preserve"> 区    分</t>
  </si>
  <si>
    <t>主要地方道</t>
    <rPh sb="0" eb="2">
      <t>シュヨウ</t>
    </rPh>
    <rPh sb="2" eb="4">
      <t>チホウ</t>
    </rPh>
    <rPh sb="4" eb="5">
      <t>ドウ</t>
    </rPh>
    <phoneticPr fontId="18"/>
  </si>
  <si>
    <t>←　ストーブ・放火の疑い　→</t>
    <rPh sb="7" eb="9">
      <t>ホウカ</t>
    </rPh>
    <rPh sb="10" eb="11">
      <t>ウタガ</t>
    </rPh>
    <phoneticPr fontId="3"/>
  </si>
  <si>
    <t xml:space="preserve">  の</t>
  </si>
  <si>
    <t>一般県道</t>
    <rPh sb="0" eb="2">
      <t>イッパン</t>
    </rPh>
    <rPh sb="2" eb="4">
      <t>ケンドウ</t>
    </rPh>
    <phoneticPr fontId="18"/>
  </si>
  <si>
    <t>←　　こんろ・ストーブ　　→</t>
  </si>
  <si>
    <t>その他</t>
    <rPh sb="2" eb="3">
      <t>タ</t>
    </rPh>
    <phoneticPr fontId="18"/>
  </si>
  <si>
    <t>　２２</t>
  </si>
  <si>
    <t>　令和　元年</t>
    <rPh sb="1" eb="3">
      <t>レイワ</t>
    </rPh>
    <rPh sb="4" eb="5">
      <t>モト</t>
    </rPh>
    <rPh sb="5" eb="6">
      <t>ネン</t>
    </rPh>
    <phoneticPr fontId="19"/>
  </si>
  <si>
    <t>件数</t>
    <rPh sb="0" eb="2">
      <t>ケンスウ</t>
    </rPh>
    <phoneticPr fontId="18"/>
  </si>
  <si>
    <t>電気機器・電気装置</t>
  </si>
  <si>
    <t>　　２</t>
  </si>
  <si>
    <t>傷者</t>
    <rPh sb="0" eb="1">
      <t>キズ</t>
    </rPh>
    <rPh sb="1" eb="2">
      <t>モノ</t>
    </rPh>
    <phoneticPr fontId="18"/>
  </si>
  <si>
    <t>昭和５０年</t>
    <rPh sb="0" eb="2">
      <t>ショウワ</t>
    </rPh>
    <rPh sb="4" eb="5">
      <t>ネン</t>
    </rPh>
    <phoneticPr fontId="18"/>
  </si>
  <si>
    <t>１７：５９</t>
  </si>
  <si>
    <t>平成　２年</t>
    <rPh sb="0" eb="2">
      <t>ヘイセイ</t>
    </rPh>
    <rPh sb="4" eb="5">
      <t>ネン</t>
    </rPh>
    <phoneticPr fontId="18"/>
  </si>
  <si>
    <t>焼却炉</t>
    <rPh sb="0" eb="3">
      <t>ショウキャクロ</t>
    </rPh>
    <phoneticPr fontId="3"/>
  </si>
  <si>
    <t>ぼや</t>
  </si>
  <si>
    <t>令和　元年</t>
    <rPh sb="0" eb="2">
      <t>レイワ</t>
    </rPh>
    <rPh sb="3" eb="4">
      <t>モト</t>
    </rPh>
    <rPh sb="4" eb="5">
      <t>ネン</t>
    </rPh>
    <phoneticPr fontId="18"/>
  </si>
  <si>
    <t>　区　　分</t>
  </si>
  <si>
    <t xml:space="preserve">      ７</t>
  </si>
  <si>
    <t>　　　２</t>
  </si>
  <si>
    <t>第１９－６表　消防団現勢</t>
  </si>
  <si>
    <t xml:space="preserve">          資料:加茂のまもり、各年12月末現在</t>
    <rPh sb="13" eb="15">
      <t>カモ</t>
    </rPh>
    <rPh sb="20" eb="21">
      <t>カク</t>
    </rPh>
    <rPh sb="21" eb="22">
      <t>ネン</t>
    </rPh>
    <rPh sb="24" eb="25">
      <t>ガツ</t>
    </rPh>
    <rPh sb="25" eb="26">
      <t>マツ</t>
    </rPh>
    <rPh sb="26" eb="28">
      <t>ゲンザイ</t>
    </rPh>
    <phoneticPr fontId="3"/>
  </si>
  <si>
    <t>資料：ぎふ交通統計、各年12月末現在</t>
    <rPh sb="0" eb="2">
      <t>シリョウ</t>
    </rPh>
    <rPh sb="5" eb="7">
      <t>コウツウ</t>
    </rPh>
    <rPh sb="7" eb="9">
      <t>トウケイ</t>
    </rPh>
    <rPh sb="10" eb="12">
      <t>カクネン</t>
    </rPh>
    <rPh sb="14" eb="15">
      <t>ガツ</t>
    </rPh>
    <rPh sb="15" eb="16">
      <t>マツ</t>
    </rPh>
    <rPh sb="16" eb="18">
      <t>ゲンザイ</t>
    </rPh>
    <phoneticPr fontId="18"/>
  </si>
  <si>
    <t>　　 １２</t>
  </si>
  <si>
    <t>団  員  数</t>
  </si>
  <si>
    <t>総           計</t>
  </si>
  <si>
    <t>　　３</t>
  </si>
  <si>
    <t>火     曜     日</t>
  </si>
  <si>
    <t>水     曜     日</t>
  </si>
  <si>
    <t>　　 １７</t>
  </si>
  <si>
    <t>木     曜     日</t>
  </si>
  <si>
    <t>かまど・</t>
  </si>
  <si>
    <t>自転車盗</t>
    <rPh sb="0" eb="3">
      <t>ジテンシャ</t>
    </rPh>
    <rPh sb="3" eb="4">
      <t>トウ</t>
    </rPh>
    <phoneticPr fontId="18"/>
  </si>
  <si>
    <t>令和  元年度</t>
    <rPh sb="0" eb="2">
      <t>レイワ</t>
    </rPh>
    <rPh sb="4" eb="5">
      <t>モト</t>
    </rPh>
    <rPh sb="5" eb="6">
      <t>ネン</t>
    </rPh>
    <rPh sb="6" eb="7">
      <t>ド</t>
    </rPh>
    <phoneticPr fontId="3"/>
  </si>
  <si>
    <t>昭和５０年度</t>
  </si>
  <si>
    <t>金     曜     日</t>
  </si>
  <si>
    <t>土     曜     日</t>
  </si>
  <si>
    <t>死  者</t>
  </si>
  <si>
    <t>昭和５５年</t>
    <rPh sb="0" eb="2">
      <t>ショウワ</t>
    </rPh>
    <rPh sb="4" eb="5">
      <t>ネン</t>
    </rPh>
    <phoneticPr fontId="19"/>
  </si>
  <si>
    <t>令和　元年</t>
    <rPh sb="0" eb="2">
      <t>レイワ</t>
    </rPh>
    <rPh sb="3" eb="4">
      <t>モト</t>
    </rPh>
    <rPh sb="4" eb="5">
      <t>ネン</t>
    </rPh>
    <phoneticPr fontId="19"/>
  </si>
  <si>
    <t>　　　　　２</t>
  </si>
  <si>
    <t xml:space="preserve">  他</t>
  </si>
  <si>
    <t>***  H1904  ***</t>
  </si>
  <si>
    <t>（単位：件、人）</t>
  </si>
  <si>
    <t>総          計</t>
  </si>
  <si>
    <t>０ 時 ～ ２ 時</t>
  </si>
  <si>
    <t>放火の疑い</t>
  </si>
  <si>
    <t>２ 時 ～ ４ 時</t>
  </si>
  <si>
    <t>平成  ２年</t>
  </si>
  <si>
    <t>（単位：人、台）</t>
  </si>
  <si>
    <t>６ 時 ～ ８ 時</t>
  </si>
  <si>
    <t xml:space="preserve">    ６０</t>
  </si>
  <si>
    <t>事 故</t>
    <rPh sb="0" eb="1">
      <t>コト</t>
    </rPh>
    <rPh sb="2" eb="3">
      <t>ユエ</t>
    </rPh>
    <phoneticPr fontId="3"/>
  </si>
  <si>
    <t>２２時 ～ ２４時</t>
  </si>
  <si>
    <t>８ 時 ～ １０ 時</t>
  </si>
  <si>
    <t xml:space="preserve"> ←　　　 火入れ・放火・放火の疑い 　　　→ </t>
  </si>
  <si>
    <t>１２時 ～ １４時</t>
  </si>
  <si>
    <t>５ 位</t>
    <rPh sb="2" eb="3">
      <t>イ</t>
    </rPh>
    <phoneticPr fontId="3"/>
  </si>
  <si>
    <t>災 害</t>
  </si>
  <si>
    <t>１４時 ～ １６時</t>
  </si>
  <si>
    <t>　　　６</t>
  </si>
  <si>
    <t>件 数</t>
  </si>
  <si>
    <t xml:space="preserve"> ２：００ ～</t>
  </si>
  <si>
    <t>傷 者</t>
  </si>
  <si>
    <t>　　 ２７</t>
  </si>
  <si>
    <t>死者</t>
  </si>
  <si>
    <t>負傷者</t>
    <rPh sb="0" eb="3">
      <t>フショウシャ</t>
    </rPh>
    <phoneticPr fontId="3"/>
  </si>
  <si>
    <t>　平成　２年</t>
    <rPh sb="1" eb="3">
      <t>ヘイセイ</t>
    </rPh>
    <rPh sb="5" eb="6">
      <t>ネン</t>
    </rPh>
    <phoneticPr fontId="19"/>
  </si>
  <si>
    <t>羅     災</t>
  </si>
  <si>
    <t>　　　　７</t>
  </si>
  <si>
    <t>　　　１２</t>
  </si>
  <si>
    <t>令和　元年</t>
    <rPh sb="0" eb="1">
      <t>レイ</t>
    </rPh>
    <rPh sb="1" eb="2">
      <t>ワ</t>
    </rPh>
    <rPh sb="3" eb="4">
      <t>ガン</t>
    </rPh>
    <rPh sb="4" eb="5">
      <t>ネン</t>
    </rPh>
    <phoneticPr fontId="3"/>
  </si>
  <si>
    <t>たばこ</t>
  </si>
  <si>
    <t>資機材</t>
  </si>
  <si>
    <t>　　　１７</t>
  </si>
  <si>
    <t>(人)</t>
  </si>
  <si>
    <t>　　　２３</t>
  </si>
  <si>
    <t>庁 内</t>
  </si>
  <si>
    <t>　　　２４</t>
  </si>
  <si>
    <t>　　　２５</t>
  </si>
  <si>
    <t xml:space="preserve">               （単位：件）</t>
  </si>
  <si>
    <t>電気配線等</t>
  </si>
  <si>
    <t xml:space="preserve">  (㎡)</t>
  </si>
  <si>
    <t>　　　２６</t>
  </si>
  <si>
    <t>　　　２７</t>
  </si>
  <si>
    <t>　　　２８</t>
  </si>
  <si>
    <t>労 働</t>
  </si>
  <si>
    <t>　　　２９</t>
  </si>
  <si>
    <t>　２６</t>
  </si>
  <si>
    <t>　　　３０</t>
  </si>
  <si>
    <t>１６時 ～ １８時</t>
  </si>
  <si>
    <t>総  数</t>
  </si>
  <si>
    <t>その他
刑法犯</t>
    <rPh sb="2" eb="3">
      <t>タ</t>
    </rPh>
    <rPh sb="4" eb="6">
      <t>ケイホウ</t>
    </rPh>
    <rPh sb="6" eb="7">
      <t>ハン</t>
    </rPh>
    <phoneticPr fontId="18"/>
  </si>
  <si>
    <t>１８時 ～ ２０時</t>
  </si>
  <si>
    <t>電気機器・電気装置</t>
    <rPh sb="0" eb="2">
      <t>デンキ</t>
    </rPh>
    <rPh sb="2" eb="4">
      <t>キキ</t>
    </rPh>
    <rPh sb="5" eb="7">
      <t>デンキ</t>
    </rPh>
    <rPh sb="7" eb="9">
      <t>ソウチ</t>
    </rPh>
    <phoneticPr fontId="3"/>
  </si>
  <si>
    <t>化　学</t>
  </si>
  <si>
    <t>２０時 ～ ２２時</t>
  </si>
  <si>
    <t>　　　　　 　２</t>
  </si>
  <si>
    <t>　　１０</t>
  </si>
  <si>
    <t>H1905</t>
  </si>
  <si>
    <t>*** H1906 ***</t>
  </si>
  <si>
    <t xml:space="preserve">         消          防          装          備</t>
  </si>
  <si>
    <t>分団数</t>
  </si>
  <si>
    <t>　　　　　 　５</t>
  </si>
  <si>
    <t xml:space="preserve"> 平成２２年</t>
    <rPh sb="1" eb="3">
      <t>ヘイセイ</t>
    </rPh>
    <rPh sb="5" eb="6">
      <t>ネン</t>
    </rPh>
    <phoneticPr fontId="3"/>
  </si>
  <si>
    <t>　２７</t>
  </si>
  <si>
    <t>水 槽 車</t>
  </si>
  <si>
    <t>普通ポンプ</t>
  </si>
  <si>
    <t>小型動力ポ</t>
  </si>
  <si>
    <t>ホ ー ス</t>
  </si>
  <si>
    <t>← 炉・ボイラー・電気機器・電気装置 →</t>
    <rPh sb="2" eb="3">
      <t>ロ</t>
    </rPh>
    <rPh sb="9" eb="11">
      <t>デンキ</t>
    </rPh>
    <rPh sb="11" eb="13">
      <t>キキ</t>
    </rPh>
    <rPh sb="14" eb="16">
      <t>デンキ</t>
    </rPh>
    <rPh sb="16" eb="18">
      <t>ソウチ</t>
    </rPh>
    <phoneticPr fontId="3"/>
  </si>
  <si>
    <t xml:space="preserve"> 　　　８</t>
  </si>
  <si>
    <t>行 為</t>
  </si>
  <si>
    <t>自動車　　</t>
  </si>
  <si>
    <t>ンプ積載車</t>
  </si>
  <si>
    <t>ﾎﾟﾝﾌﾟ車</t>
  </si>
  <si>
    <t xml:space="preserve">ンプ      </t>
  </si>
  <si>
    <t>　　　　　３</t>
  </si>
  <si>
    <t>　　（人）</t>
  </si>
  <si>
    <t>１１：５９</t>
  </si>
  <si>
    <t>***  H1909  ***</t>
  </si>
  <si>
    <t xml:space="preserve">  　（台）</t>
  </si>
  <si>
    <t>　　（台）</t>
  </si>
  <si>
    <t>資料：消防統計、各年12月末現在</t>
    <rPh sb="5" eb="7">
      <t>トウケイ</t>
    </rPh>
    <rPh sb="8" eb="9">
      <t>カク</t>
    </rPh>
    <rPh sb="9" eb="10">
      <t>ネン</t>
    </rPh>
    <phoneticPr fontId="3"/>
  </si>
  <si>
    <t>　　（本）</t>
  </si>
  <si>
    <t>平成  ２年度</t>
    <rPh sb="5" eb="6">
      <t>ネン</t>
    </rPh>
    <rPh sb="6" eb="7">
      <t>ド</t>
    </rPh>
    <phoneticPr fontId="3"/>
  </si>
  <si>
    <t>　　　　　　 ６</t>
  </si>
  <si>
    <t>本　　部</t>
    <rPh sb="0" eb="4">
      <t>ホンブ</t>
    </rPh>
    <phoneticPr fontId="3"/>
  </si>
  <si>
    <t>← 　　たばこ・こんろ　　 →</t>
  </si>
  <si>
    <t>　２９</t>
  </si>
  <si>
    <t>第 １ 分 団</t>
  </si>
  <si>
    <t>電気機器・</t>
    <rPh sb="0" eb="2">
      <t>デンキ</t>
    </rPh>
    <rPh sb="2" eb="4">
      <t>キキ</t>
    </rPh>
    <phoneticPr fontId="3"/>
  </si>
  <si>
    <t>第 ２ 分 団</t>
  </si>
  <si>
    <t>第 ３ 分 団</t>
  </si>
  <si>
    <t>火 災</t>
  </si>
  <si>
    <t>第 ４ 分 団</t>
  </si>
  <si>
    <t>職 員</t>
    <rPh sb="0" eb="1">
      <t>ショク</t>
    </rPh>
    <rPh sb="2" eb="3">
      <t>イン</t>
    </rPh>
    <phoneticPr fontId="3"/>
  </si>
  <si>
    <t>吏 員</t>
  </si>
  <si>
    <t>第 ５ 分 団</t>
  </si>
  <si>
    <t>第 ６ 分 団</t>
  </si>
  <si>
    <t>件 数</t>
    <rPh sb="0" eb="1">
      <t>ケン</t>
    </rPh>
    <rPh sb="2" eb="3">
      <t>カズ</t>
    </rPh>
    <phoneticPr fontId="3"/>
  </si>
  <si>
    <t>第 ８ 分 団</t>
  </si>
  <si>
    <t>←　　　 たばこ・配線器具・火入れ 　　　→</t>
    <rPh sb="9" eb="13">
      <t>ハイセンキグ</t>
    </rPh>
    <rPh sb="14" eb="16">
      <t>ヒイ</t>
    </rPh>
    <phoneticPr fontId="3"/>
  </si>
  <si>
    <t xml:space="preserve">    資料：防災安全課、各年3月31日現在</t>
    <rPh sb="7" eb="9">
      <t>ボウサイ</t>
    </rPh>
    <rPh sb="9" eb="11">
      <t>アンゼン</t>
    </rPh>
    <phoneticPr fontId="3"/>
  </si>
  <si>
    <t>１９：５９</t>
  </si>
  <si>
    <t>***  H1911  ***</t>
  </si>
  <si>
    <t>凶悪犯</t>
    <rPh sb="0" eb="2">
      <t>キョウアク</t>
    </rPh>
    <rPh sb="2" eb="3">
      <t>ハン</t>
    </rPh>
    <phoneticPr fontId="18"/>
  </si>
  <si>
    <t>粗暴犯</t>
    <rPh sb="0" eb="2">
      <t>ソボウ</t>
    </rPh>
    <rPh sb="2" eb="3">
      <t>ハン</t>
    </rPh>
    <phoneticPr fontId="18"/>
  </si>
  <si>
    <t>　　　　　 　４</t>
  </si>
  <si>
    <t>窃盗犯</t>
    <rPh sb="0" eb="2">
      <t>セットウ</t>
    </rPh>
    <rPh sb="2" eb="3">
      <t>ハン</t>
    </rPh>
    <phoneticPr fontId="18"/>
  </si>
  <si>
    <r>
      <t>資料：令和</t>
    </r>
    <r>
      <rPr>
        <sz val="16"/>
        <rFont val="ＭＳ 明朝"/>
        <family val="1"/>
        <charset val="128"/>
      </rPr>
      <t>7年4月1日現在</t>
    </r>
    <rPh sb="3" eb="5">
      <t>レイワ</t>
    </rPh>
    <rPh sb="6" eb="7">
      <t>ネン</t>
    </rPh>
    <rPh sb="8" eb="9">
      <t>ガツ</t>
    </rPh>
    <rPh sb="10" eb="11">
      <t>ニチ</t>
    </rPh>
    <rPh sb="11" eb="13">
      <t>ゲンザイ</t>
    </rPh>
    <phoneticPr fontId="3"/>
  </si>
  <si>
    <t>知能犯</t>
    <rPh sb="0" eb="2">
      <t>チノウ</t>
    </rPh>
    <rPh sb="2" eb="3">
      <t>ハン</t>
    </rPh>
    <phoneticPr fontId="18"/>
  </si>
  <si>
    <t>大　型</t>
  </si>
  <si>
    <t>風俗犯</t>
    <rPh sb="0" eb="2">
      <t>フウゾク</t>
    </rPh>
    <rPh sb="2" eb="3">
      <t>ハン</t>
    </rPh>
    <phoneticPr fontId="18"/>
  </si>
  <si>
    <t>１６：００～</t>
  </si>
  <si>
    <t>焼  損  棟  数  （棟）</t>
  </si>
  <si>
    <t>２０：００ ～</t>
  </si>
  <si>
    <t xml:space="preserve"> 　　３０</t>
  </si>
  <si>
    <t>侵入盗</t>
    <rPh sb="0" eb="2">
      <t>シンニュウ</t>
    </rPh>
    <rPh sb="2" eb="3">
      <t>ヌス</t>
    </rPh>
    <phoneticPr fontId="18"/>
  </si>
  <si>
    <t>乗り物盗</t>
    <rPh sb="0" eb="1">
      <t>ノ</t>
    </rPh>
    <rPh sb="2" eb="3">
      <t>モノ</t>
    </rPh>
    <rPh sb="3" eb="4">
      <t>トウ</t>
    </rPh>
    <phoneticPr fontId="18"/>
  </si>
  <si>
    <t>←　　　こんろ・火入れ　　　→</t>
    <rPh sb="8" eb="10">
      <t>ヒイ</t>
    </rPh>
    <phoneticPr fontId="3"/>
  </si>
  <si>
    <t>非侵入盗</t>
    <rPh sb="0" eb="1">
      <t>ヒ</t>
    </rPh>
    <rPh sb="1" eb="3">
      <t>シンニュウ</t>
    </rPh>
    <rPh sb="3" eb="4">
      <t>トウ</t>
    </rPh>
    <phoneticPr fontId="18"/>
  </si>
  <si>
    <t>車 両</t>
  </si>
  <si>
    <t>空き巣</t>
    <rPh sb="0" eb="1">
      <t>ア</t>
    </rPh>
    <rPh sb="2" eb="3">
      <t>ス</t>
    </rPh>
    <phoneticPr fontId="18"/>
  </si>
  <si>
    <t>９：５９</t>
  </si>
  <si>
    <t>忍込み</t>
    <rPh sb="0" eb="1">
      <t>シノ</t>
    </rPh>
    <rPh sb="1" eb="2">
      <t>コ</t>
    </rPh>
    <phoneticPr fontId="18"/>
  </si>
  <si>
    <t>事務所荒し</t>
    <rPh sb="0" eb="2">
      <t>ジム</t>
    </rPh>
    <rPh sb="2" eb="3">
      <t>ショ</t>
    </rPh>
    <rPh sb="3" eb="4">
      <t>アラ</t>
    </rPh>
    <phoneticPr fontId="18"/>
  </si>
  <si>
    <t>出店荒し</t>
    <rPh sb="0" eb="2">
      <t>デミセ</t>
    </rPh>
    <rPh sb="2" eb="3">
      <t>アラ</t>
    </rPh>
    <phoneticPr fontId="18"/>
  </si>
  <si>
    <t>自動車盗</t>
    <rPh sb="0" eb="3">
      <t>ジドウシャ</t>
    </rPh>
    <rPh sb="3" eb="4">
      <t>トウ</t>
    </rPh>
    <phoneticPr fontId="18"/>
  </si>
  <si>
    <t>総   計</t>
  </si>
  <si>
    <t>オートバイ盗</t>
    <rPh sb="5" eb="6">
      <t>トウ</t>
    </rPh>
    <phoneticPr fontId="18"/>
  </si>
  <si>
    <t>資料：消防統計、各年12月末現在</t>
    <rPh sb="5" eb="7">
      <t>トウケイ</t>
    </rPh>
    <phoneticPr fontId="3"/>
  </si>
  <si>
    <t>自販機ねらい</t>
    <rPh sb="0" eb="3">
      <t>ジハンキ</t>
    </rPh>
    <phoneticPr fontId="18"/>
  </si>
  <si>
    <t>ひったくり</t>
  </si>
  <si>
    <t>平成２０年</t>
    <rPh sb="0" eb="2">
      <t>ヘイセイ</t>
    </rPh>
    <rPh sb="4" eb="5">
      <t>ネン</t>
    </rPh>
    <phoneticPr fontId="18"/>
  </si>
  <si>
    <t>火入れ</t>
  </si>
  <si>
    <r>
      <t xml:space="preserve">  </t>
    </r>
    <r>
      <rPr>
        <sz val="14"/>
        <rFont val="ＭＳ 明朝"/>
        <family val="1"/>
        <charset val="128"/>
      </rPr>
      <t>２１</t>
    </r>
  </si>
  <si>
    <t>　２４</t>
  </si>
  <si>
    <t>　２５</t>
  </si>
  <si>
    <t>　２８</t>
  </si>
  <si>
    <t>　３０</t>
  </si>
  <si>
    <t>　　　　　　第１９－５表　消防現勢</t>
  </si>
  <si>
    <t xml:space="preserve">                          時                              間</t>
  </si>
  <si>
    <t>消　防　職　員</t>
  </si>
  <si>
    <t>　  １１</t>
  </si>
  <si>
    <t>消          防          車          両          等</t>
  </si>
  <si>
    <t>　　　　　　第１９－７表　救急出場状況</t>
  </si>
  <si>
    <t>消防無線</t>
  </si>
  <si>
    <t xml:space="preserve">     ５５</t>
  </si>
  <si>
    <t xml:space="preserve">       ４</t>
  </si>
  <si>
    <t>水槽付</t>
  </si>
  <si>
    <t>人  数</t>
  </si>
  <si>
    <t>消　防</t>
  </si>
  <si>
    <t>　　　　　５</t>
  </si>
  <si>
    <t>消 防</t>
  </si>
  <si>
    <t>事 務</t>
  </si>
  <si>
    <t>衛 星</t>
    <rPh sb="0" eb="3">
      <t>エイセイ</t>
    </rPh>
    <phoneticPr fontId="3"/>
  </si>
  <si>
    <t>一 般</t>
  </si>
  <si>
    <t>有線放</t>
  </si>
  <si>
    <t>梯子車</t>
  </si>
  <si>
    <t>　区   分</t>
  </si>
  <si>
    <t>広報車</t>
  </si>
  <si>
    <t>連絡車</t>
  </si>
  <si>
    <t>査察車</t>
  </si>
  <si>
    <t>　　 ２２</t>
  </si>
  <si>
    <t>軽ﾄﾗｯｸ</t>
  </si>
  <si>
    <t>単車</t>
    <rPh sb="0" eb="2">
      <t>タンシャ</t>
    </rPh>
    <phoneticPr fontId="3"/>
  </si>
  <si>
    <t>２１：５９</t>
  </si>
  <si>
    <t>車 載</t>
  </si>
  <si>
    <t>第１９－１１表　罪種別犯罪発生件数</t>
  </si>
  <si>
    <t>携 帯</t>
  </si>
  <si>
    <t>４ 位</t>
    <rPh sb="2" eb="3">
      <t>イ</t>
    </rPh>
    <phoneticPr fontId="3"/>
  </si>
  <si>
    <t>119番</t>
  </si>
  <si>
    <t xml:space="preserve"> ← たばこ・マッチ及びライター →</t>
    <rPh sb="10" eb="11">
      <t>オヨ</t>
    </rPh>
    <phoneticPr fontId="3"/>
  </si>
  <si>
    <t>者用ﾌｧｯｸｽ</t>
    <rPh sb="0" eb="1">
      <t>シャ</t>
    </rPh>
    <rPh sb="1" eb="2">
      <t>ヨウ</t>
    </rPh>
    <phoneticPr fontId="3"/>
  </si>
  <si>
    <t>電 話</t>
  </si>
  <si>
    <t>２３：５９</t>
  </si>
  <si>
    <t>消防車</t>
  </si>
  <si>
    <t>工作車</t>
  </si>
  <si>
    <t>･･･</t>
  </si>
  <si>
    <t>搬送車</t>
    <rPh sb="0" eb="2">
      <t>ハンソウ</t>
    </rPh>
    <phoneticPr fontId="3"/>
  </si>
  <si>
    <t>昭和５０年次</t>
  </si>
  <si>
    <t>１ 位</t>
    <rPh sb="2" eb="3">
      <t>イ</t>
    </rPh>
    <phoneticPr fontId="3"/>
  </si>
  <si>
    <t>平成  ２年次</t>
    <rPh sb="6" eb="7">
      <t>ジ</t>
    </rPh>
    <phoneticPr fontId="3"/>
  </si>
  <si>
    <t>***  H1907  ***</t>
  </si>
  <si>
    <t>消 防 本 部</t>
  </si>
  <si>
    <t>中消防署管内</t>
    <rPh sb="4" eb="6">
      <t>カンナイ</t>
    </rPh>
    <phoneticPr fontId="3"/>
  </si>
  <si>
    <t>切断機</t>
    <rPh sb="0" eb="3">
      <t>セツダンキ</t>
    </rPh>
    <phoneticPr fontId="3"/>
  </si>
  <si>
    <t>南消防署管内</t>
    <rPh sb="4" eb="6">
      <t>カンナイ</t>
    </rPh>
    <phoneticPr fontId="3"/>
  </si>
  <si>
    <t>　　　４</t>
  </si>
  <si>
    <t>東消防署管内</t>
    <rPh sb="4" eb="6">
      <t>カンナイ</t>
    </rPh>
    <phoneticPr fontId="3"/>
  </si>
  <si>
    <t>ストーブ</t>
  </si>
  <si>
    <t xml:space="preserve"> 　　（単位：人、件）</t>
  </si>
  <si>
    <t>３ 位</t>
    <rPh sb="2" eb="3">
      <t>イ</t>
    </rPh>
    <phoneticPr fontId="3"/>
  </si>
  <si>
    <t xml:space="preserve">         救          急            件          数</t>
  </si>
  <si>
    <t>電灯・電話等の配線
電気機器・電気装置</t>
    <rPh sb="0" eb="2">
      <t>デントウ</t>
    </rPh>
    <rPh sb="3" eb="5">
      <t>デンワ</t>
    </rPh>
    <rPh sb="5" eb="6">
      <t>トウ</t>
    </rPh>
    <rPh sb="7" eb="9">
      <t>ハイセン</t>
    </rPh>
    <rPh sb="10" eb="12">
      <t>デンキ</t>
    </rPh>
    <rPh sb="12" eb="14">
      <t>キキ</t>
    </rPh>
    <rPh sb="15" eb="17">
      <t>デンキ</t>
    </rPh>
    <rPh sb="17" eb="19">
      <t>ソウチ</t>
    </rPh>
    <phoneticPr fontId="3"/>
  </si>
  <si>
    <t>自 然</t>
    <rPh sb="0" eb="1">
      <t>ジ</t>
    </rPh>
    <rPh sb="2" eb="3">
      <t>ゼン</t>
    </rPh>
    <phoneticPr fontId="3"/>
  </si>
  <si>
    <t>3)件数指数は、昭和45年を基本値とする。</t>
  </si>
  <si>
    <t>交 通</t>
  </si>
  <si>
    <t>運 動</t>
  </si>
  <si>
    <t>自 損</t>
  </si>
  <si>
    <t xml:space="preserve">  そ</t>
  </si>
  <si>
    <t>人  員</t>
  </si>
  <si>
    <t>水 難</t>
    <rPh sb="0" eb="1">
      <t>ミズ</t>
    </rPh>
    <rPh sb="2" eb="3">
      <t>ナン</t>
    </rPh>
    <phoneticPr fontId="3"/>
  </si>
  <si>
    <t>加 害</t>
  </si>
  <si>
    <t>急  病</t>
  </si>
  <si>
    <t>災 害</t>
    <rPh sb="0" eb="1">
      <t>サイ</t>
    </rPh>
    <rPh sb="2" eb="3">
      <t>ガイ</t>
    </rPh>
    <phoneticPr fontId="3"/>
  </si>
  <si>
    <t>機能別分団</t>
    <rPh sb="0" eb="5">
      <t>キノウベツブンダン</t>
    </rPh>
    <phoneticPr fontId="3"/>
  </si>
  <si>
    <t>競 技</t>
  </si>
  <si>
    <t>指 揮</t>
  </si>
  <si>
    <t>負 傷</t>
  </si>
  <si>
    <t>取  灰</t>
    <rPh sb="0" eb="1">
      <t>ト</t>
    </rPh>
    <rPh sb="3" eb="4">
      <t>ハイ</t>
    </rPh>
    <phoneticPr fontId="3"/>
  </si>
  <si>
    <t xml:space="preserve">    ５５</t>
  </si>
  <si>
    <t xml:space="preserve">      ２</t>
  </si>
  <si>
    <t>ボイラー</t>
  </si>
  <si>
    <t>***  H1908  ***</t>
  </si>
  <si>
    <t>　　　　　　第１９－８表　火災発生状況</t>
  </si>
  <si>
    <t>発   生   件   数   （件）</t>
  </si>
  <si>
    <t>こんろ・ストーブ・放火疑い</t>
    <rPh sb="9" eb="11">
      <t>ホウカ</t>
    </rPh>
    <rPh sb="11" eb="12">
      <t>ウタガ</t>
    </rPh>
    <phoneticPr fontId="3"/>
  </si>
  <si>
    <t>焼 損 面 積</t>
  </si>
  <si>
    <t xml:space="preserve">              資料：可茂消防事務組合、各年12月末現在</t>
    <rPh sb="17" eb="18">
      <t>カ</t>
    </rPh>
    <rPh sb="18" eb="19">
      <t>モ</t>
    </rPh>
    <rPh sb="19" eb="21">
      <t>ショウボウ</t>
    </rPh>
    <rPh sb="21" eb="23">
      <t>ジム</t>
    </rPh>
    <rPh sb="23" eb="25">
      <t>クミアイ</t>
    </rPh>
    <phoneticPr fontId="3"/>
  </si>
  <si>
    <t>死 傷 者 (人)</t>
  </si>
  <si>
    <t>損   害   額   （千円）</t>
  </si>
  <si>
    <t>建 物</t>
  </si>
  <si>
    <t>車  両</t>
  </si>
  <si>
    <t>半 焼</t>
  </si>
  <si>
    <t>ライター</t>
  </si>
  <si>
    <t>部分焼</t>
  </si>
  <si>
    <t xml:space="preserve"> ４：００ ～</t>
  </si>
  <si>
    <t>世  帯</t>
  </si>
  <si>
    <t>林 野</t>
  </si>
  <si>
    <t>建  物</t>
  </si>
  <si>
    <t>(世帯)</t>
  </si>
  <si>
    <t>← こんろ・電気機器・電気装置 →</t>
    <rPh sb="6" eb="8">
      <t>デンキ</t>
    </rPh>
    <rPh sb="8" eb="10">
      <t>キキ</t>
    </rPh>
    <rPh sb="11" eb="13">
      <t>デンキ</t>
    </rPh>
    <rPh sb="13" eb="15">
      <t>ソウチ</t>
    </rPh>
    <phoneticPr fontId="3"/>
  </si>
  <si>
    <t xml:space="preserve">  　  １月</t>
  </si>
  <si>
    <t>　　　５</t>
  </si>
  <si>
    <t>　　　８</t>
  </si>
  <si>
    <t>　　　　（単位：件）</t>
  </si>
  <si>
    <t>　　　９</t>
  </si>
  <si>
    <t>　　　　　　第１９－９表　原因別火災発生状況</t>
  </si>
  <si>
    <t>原</t>
  </si>
  <si>
    <t>因</t>
  </si>
  <si>
    <t>総  計</t>
  </si>
  <si>
    <t>こんろ</t>
  </si>
  <si>
    <t>　　　 ３</t>
  </si>
  <si>
    <t>煙突・煙道</t>
    <rPh sb="0" eb="2">
      <t>エントツ</t>
    </rPh>
    <rPh sb="3" eb="5">
      <t>エンドウ</t>
    </rPh>
    <phoneticPr fontId="3"/>
  </si>
  <si>
    <t>火遊び</t>
    <rPh sb="0" eb="2">
      <t>ヒアソ</t>
    </rPh>
    <phoneticPr fontId="3"/>
  </si>
  <si>
    <t>マッチ・</t>
  </si>
  <si>
    <t>たき火</t>
    <rPh sb="2" eb="3">
      <t>ビ</t>
    </rPh>
    <phoneticPr fontId="3"/>
  </si>
  <si>
    <t>第１９－４表　時間別人身交通事故発生状況</t>
  </si>
  <si>
    <t>　　　　　 　３</t>
  </si>
  <si>
    <t>炉・</t>
    <rPh sb="0" eb="1">
      <t>ロ</t>
    </rPh>
    <phoneticPr fontId="3"/>
  </si>
  <si>
    <t>放火の疑い</t>
    <rPh sb="0" eb="2">
      <t>ホウカ</t>
    </rPh>
    <rPh sb="3" eb="4">
      <t>ウタガ</t>
    </rPh>
    <phoneticPr fontId="3"/>
  </si>
  <si>
    <t>溶接機</t>
    <rPh sb="0" eb="3">
      <t>ヨウセツキ</t>
    </rPh>
    <phoneticPr fontId="3"/>
  </si>
  <si>
    <t>不  明</t>
  </si>
  <si>
    <t>等の配線</t>
    <rPh sb="0" eb="1">
      <t>ナド</t>
    </rPh>
    <rPh sb="2" eb="4">
      <t>ハイセン</t>
    </rPh>
    <phoneticPr fontId="3"/>
  </si>
  <si>
    <t>1)平成23年度より団編成に伴い第6分団［伊深］と第7分団［三和］が統合され第6分団となる。</t>
    <rPh sb="30" eb="32">
      <t>ミワ</t>
    </rPh>
    <rPh sb="34" eb="36">
      <t>トウゴウ</t>
    </rPh>
    <rPh sb="38" eb="39">
      <t>ダイ</t>
    </rPh>
    <rPh sb="40" eb="42">
      <t>ブンダン</t>
    </rPh>
    <phoneticPr fontId="3"/>
  </si>
  <si>
    <t>　　 ２６</t>
  </si>
  <si>
    <t>風呂かまど</t>
    <rPh sb="0" eb="2">
      <t>フロ</t>
    </rPh>
    <phoneticPr fontId="3"/>
  </si>
  <si>
    <t>　　 ２９</t>
  </si>
  <si>
    <t xml:space="preserve"> 　　２３</t>
  </si>
  <si>
    <t xml:space="preserve"> 　　２４</t>
  </si>
  <si>
    <t xml:space="preserve"> 　　２５</t>
  </si>
  <si>
    <t xml:space="preserve"> 　　２６</t>
  </si>
  <si>
    <t xml:space="preserve"> 　　２７</t>
  </si>
  <si>
    <t>2)各年の人口は、翌年1月1日現在のものである。（ただし校区別人口は按分）</t>
    <rPh sb="28" eb="29">
      <t>コウ</t>
    </rPh>
    <rPh sb="29" eb="31">
      <t>クベツ</t>
    </rPh>
    <rPh sb="31" eb="33">
      <t>ジンコウ</t>
    </rPh>
    <rPh sb="34" eb="36">
      <t>アンブン</t>
    </rPh>
    <phoneticPr fontId="19"/>
  </si>
  <si>
    <t xml:space="preserve">                             区                              分</t>
  </si>
  <si>
    <t xml:space="preserve"> 　　２８</t>
  </si>
  <si>
    <t xml:space="preserve"> 　　２９</t>
  </si>
  <si>
    <t xml:space="preserve"> 　　　２</t>
  </si>
  <si>
    <t xml:space="preserve">       ２</t>
  </si>
  <si>
    <t>← たばこ・電灯・電話等の配線 →</t>
    <rPh sb="6" eb="8">
      <t>デントウ</t>
    </rPh>
    <rPh sb="9" eb="11">
      <t>デンワ</t>
    </rPh>
    <rPh sb="11" eb="12">
      <t>トウ</t>
    </rPh>
    <rPh sb="13" eb="15">
      <t>ハイセン</t>
    </rPh>
    <phoneticPr fontId="3"/>
  </si>
  <si>
    <t xml:space="preserve">       ３</t>
  </si>
  <si>
    <t>　　　　　　 ５</t>
  </si>
  <si>
    <t xml:space="preserve">       ５</t>
  </si>
  <si>
    <t xml:space="preserve">       ６</t>
  </si>
  <si>
    <t xml:space="preserve">       ７</t>
  </si>
  <si>
    <t xml:space="preserve">       ９</t>
  </si>
  <si>
    <t xml:space="preserve">     １０</t>
  </si>
  <si>
    <t xml:space="preserve">     １１</t>
  </si>
  <si>
    <t xml:space="preserve">     １２</t>
  </si>
  <si>
    <t>　　　　　　　　　　過去の火災件数と主な原因</t>
    <rPh sb="10" eb="12">
      <t>カコ</t>
    </rPh>
    <rPh sb="13" eb="15">
      <t>カサイ</t>
    </rPh>
    <rPh sb="15" eb="17">
      <t>ケンスウ</t>
    </rPh>
    <rPh sb="18" eb="19">
      <t>オモ</t>
    </rPh>
    <rPh sb="20" eb="22">
      <t>ゲンイン</t>
    </rPh>
    <phoneticPr fontId="3"/>
  </si>
  <si>
    <t>　　　　　　　　　　　　原　　　　　因　　　　　別</t>
    <rPh sb="12" eb="13">
      <t>ハラ</t>
    </rPh>
    <rPh sb="18" eb="19">
      <t>イン</t>
    </rPh>
    <rPh sb="24" eb="25">
      <t>ベツ</t>
    </rPh>
    <phoneticPr fontId="3"/>
  </si>
  <si>
    <t>平成２２年</t>
    <rPh sb="0" eb="2">
      <t>ヘイセイ</t>
    </rPh>
    <rPh sb="4" eb="5">
      <t>ネン</t>
    </rPh>
    <phoneticPr fontId="3"/>
  </si>
  <si>
    <t>たき火</t>
    <rPh sb="2" eb="3">
      <t>ヒ</t>
    </rPh>
    <phoneticPr fontId="3"/>
  </si>
  <si>
    <t>たき火</t>
  </si>
  <si>
    <t>←　　　たばこ・電気配線等・火遊び　　　→</t>
  </si>
  <si>
    <t>マッチ・ライター</t>
  </si>
  <si>
    <t>***  H1910  ***</t>
  </si>
  <si>
    <t>　　　　　　第１９－１０表　時間別火災発生状況</t>
  </si>
  <si>
    <t xml:space="preserve"> ０:００ ～</t>
  </si>
  <si>
    <t>１０：００～</t>
  </si>
  <si>
    <t xml:space="preserve"> ６：００ ～</t>
  </si>
  <si>
    <t xml:space="preserve"> ８：００ ～</t>
  </si>
  <si>
    <t>１２：００～</t>
  </si>
  <si>
    <t>１４：００～</t>
  </si>
  <si>
    <t>　　　 ４</t>
  </si>
  <si>
    <t>１８：００ ～</t>
  </si>
  <si>
    <t>２２：００ ～</t>
  </si>
  <si>
    <t>１：５９</t>
  </si>
  <si>
    <t>３：５９</t>
  </si>
  <si>
    <t>５：５９</t>
  </si>
  <si>
    <t>７：５９</t>
  </si>
  <si>
    <t>１３：５９</t>
  </si>
  <si>
    <t xml:space="preserve"> 昭和５０年</t>
  </si>
  <si>
    <t xml:space="preserve">     ６０</t>
  </si>
  <si>
    <t xml:space="preserve"> 平成  ２年</t>
  </si>
  <si>
    <t>　　 ２３</t>
  </si>
  <si>
    <t>　　 ２４</t>
  </si>
  <si>
    <t>　　 ２５</t>
  </si>
  <si>
    <t>　　 ２８</t>
  </si>
  <si>
    <t xml:space="preserve">        資料：消防統計、各年12月末現在</t>
    <rPh sb="13" eb="15">
      <t>トウケイ</t>
    </rPh>
    <phoneticPr fontId="3"/>
  </si>
  <si>
    <t>　　　　　　 ３</t>
  </si>
  <si>
    <t xml:space="preserve">  </t>
  </si>
  <si>
    <t>←       こんろ・火遊び・火入れ・放火の疑い・炉/ボイラー       →</t>
    <rPh sb="12" eb="14">
      <t>ヒアソ</t>
    </rPh>
    <rPh sb="16" eb="18">
      <t>ヒイ</t>
    </rPh>
    <rPh sb="20" eb="22">
      <t>ホウカ</t>
    </rPh>
    <rPh sb="23" eb="24">
      <t>ウタガ</t>
    </rPh>
    <rPh sb="26" eb="27">
      <t>ロ</t>
    </rPh>
    <phoneticPr fontId="3"/>
  </si>
  <si>
    <t>← 放火の疑い・電気機器・電気装置 →</t>
    <rPh sb="2" eb="4">
      <t>ホウカ</t>
    </rPh>
    <rPh sb="5" eb="6">
      <t>ウタガ</t>
    </rPh>
    <rPh sb="8" eb="10">
      <t>デンキ</t>
    </rPh>
    <rPh sb="10" eb="12">
      <t>キキ</t>
    </rPh>
    <rPh sb="13" eb="15">
      <t>デンキ</t>
    </rPh>
    <rPh sb="15" eb="17">
      <t>ソウチ</t>
    </rPh>
    <phoneticPr fontId="3"/>
  </si>
  <si>
    <t>← 電気機器・電気装置・放火 →</t>
    <rPh sb="2" eb="4">
      <t>デンキ</t>
    </rPh>
    <rPh sb="4" eb="6">
      <t>キキ</t>
    </rPh>
    <rPh sb="7" eb="9">
      <t>デンキ</t>
    </rPh>
    <rPh sb="9" eb="11">
      <t>ソウチ</t>
    </rPh>
    <rPh sb="12" eb="14">
      <t>ホウカ</t>
    </rPh>
    <phoneticPr fontId="3"/>
  </si>
  <si>
    <t>　　　　　　 ４</t>
  </si>
  <si>
    <t>　　４</t>
  </si>
  <si>
    <t>聴覚障がい</t>
    <rPh sb="0" eb="2">
      <t>チョウカク</t>
    </rPh>
    <rPh sb="2" eb="3">
      <t>ショウ</t>
    </rPh>
    <phoneticPr fontId="3"/>
  </si>
  <si>
    <t>←　　　たばこ・火入れ・放火の疑い　　　→</t>
    <rPh sb="8" eb="10">
      <t>ヒイ</t>
    </rPh>
    <rPh sb="12" eb="14">
      <t>ホウカ</t>
    </rPh>
    <rPh sb="15" eb="16">
      <t>ウタガ</t>
    </rPh>
    <phoneticPr fontId="3"/>
  </si>
  <si>
    <t>2)平成7年より焼損面積を床・表面積合算したものに変更訂正。</t>
    <rPh sb="2" eb="4">
      <t>ヘイセイ</t>
    </rPh>
    <rPh sb="5" eb="6">
      <t>ネン</t>
    </rPh>
    <rPh sb="8" eb="10">
      <t>ショウソン</t>
    </rPh>
    <rPh sb="10" eb="12">
      <t>メンセキ</t>
    </rPh>
    <rPh sb="13" eb="14">
      <t>ユカ</t>
    </rPh>
    <rPh sb="15" eb="18">
      <t>ヒョウメンセキ</t>
    </rPh>
    <rPh sb="18" eb="20">
      <t>ガッサン</t>
    </rPh>
    <rPh sb="25" eb="27">
      <t>ヘンコウ</t>
    </rPh>
    <rPh sb="27" eb="29">
      <t>テイセイ</t>
    </rPh>
    <phoneticPr fontId="3"/>
  </si>
  <si>
    <t>第１９－３表　曜日別人身交通事故発生状況</t>
  </si>
  <si>
    <t>1)数値は、加茂警察署管内のものである。</t>
  </si>
  <si>
    <t>　　　 ６</t>
  </si>
  <si>
    <t>1)数値は、可茂消防管内のものである。</t>
  </si>
  <si>
    <t>2)令和4年度より団編成に伴い、本部付けとなっていたメディカル班、女性消防班を音楽隊に加え</t>
    <rPh sb="2" eb="4">
      <t>レイワ</t>
    </rPh>
    <rPh sb="5" eb="7">
      <t>ネンド</t>
    </rPh>
    <rPh sb="9" eb="12">
      <t>ダンヘンセイ</t>
    </rPh>
    <rPh sb="13" eb="14">
      <t>トモナ</t>
    </rPh>
    <rPh sb="16" eb="18">
      <t>ホンブ</t>
    </rPh>
    <rPh sb="18" eb="19">
      <t>ヅ</t>
    </rPh>
    <rPh sb="31" eb="32">
      <t>ハン</t>
    </rPh>
    <rPh sb="33" eb="35">
      <t>ジョセイ</t>
    </rPh>
    <rPh sb="35" eb="37">
      <t>ショウボウ</t>
    </rPh>
    <rPh sb="37" eb="38">
      <t>ハン</t>
    </rPh>
    <rPh sb="39" eb="42">
      <t>オンガクタイ</t>
    </rPh>
    <rPh sb="43" eb="44">
      <t>クワ</t>
    </rPh>
    <phoneticPr fontId="3"/>
  </si>
  <si>
    <t>　新たに「機能別分団」を組織した。</t>
    <rPh sb="1" eb="2">
      <t>アラ</t>
    </rPh>
    <phoneticPr fontId="3"/>
  </si>
  <si>
    <t>　　　　　６</t>
  </si>
  <si>
    <t>1)中消防署の有線通信施設数は、消防本部に含めて計上した。</t>
  </si>
  <si>
    <t>1)数値は可茂消防管内のものである。</t>
  </si>
  <si>
    <t>1)昭和50年は、ぎふ交通統計より抜粋した。</t>
  </si>
  <si>
    <t>4)地区別の内訳と合計は必ずしも一致しない。</t>
    <rPh sb="2" eb="4">
      <t>チク</t>
    </rPh>
    <rPh sb="4" eb="5">
      <t>ベツ</t>
    </rPh>
    <rPh sb="6" eb="7">
      <t>ウチ</t>
    </rPh>
    <rPh sb="7" eb="8">
      <t>ワケ</t>
    </rPh>
    <rPh sb="9" eb="11">
      <t>ゴウケイ</t>
    </rPh>
    <rPh sb="12" eb="13">
      <t>カナラ</t>
    </rPh>
    <rPh sb="16" eb="18">
      <t>イッチ</t>
    </rPh>
    <phoneticPr fontId="19"/>
  </si>
  <si>
    <t>1)本表は加茂警察署管内のものである。</t>
  </si>
  <si>
    <t>資料：加茂警察署、各年12月末現在</t>
    <rPh sb="3" eb="5">
      <t>カモ</t>
    </rPh>
    <rPh sb="5" eb="8">
      <t>ケイサツショ</t>
    </rPh>
    <rPh sb="13" eb="14">
      <t>ガツ</t>
    </rPh>
    <rPh sb="14" eb="15">
      <t>マツ</t>
    </rPh>
    <phoneticPr fontId="19"/>
  </si>
  <si>
    <t>1)加茂警察署管内の数値である。</t>
    <rPh sb="2" eb="4">
      <t>カモ</t>
    </rPh>
    <rPh sb="4" eb="7">
      <t>ケイサツショ</t>
    </rPh>
    <rPh sb="7" eb="9">
      <t>カンナイ</t>
    </rPh>
    <rPh sb="10" eb="12">
      <t>スウチ</t>
    </rPh>
    <phoneticPr fontId="18"/>
  </si>
  <si>
    <t xml:space="preserve">  資料：加茂警察署、各年12月末現在 </t>
  </si>
  <si>
    <t>(令)車</t>
  </si>
  <si>
    <t>総　計</t>
    <rPh sb="0" eb="1">
      <t>フサ</t>
    </rPh>
    <rPh sb="2" eb="3">
      <t>ケイ</t>
    </rPh>
    <phoneticPr fontId="18"/>
  </si>
  <si>
    <t>区　分</t>
    <rPh sb="0" eb="1">
      <t>ク</t>
    </rPh>
    <rPh sb="2" eb="3">
      <t>フン</t>
    </rPh>
    <phoneticPr fontId="18"/>
  </si>
  <si>
    <t xml:space="preserve"> 　区   分</t>
  </si>
  <si>
    <t>不   明</t>
  </si>
  <si>
    <t>放  火</t>
    <rPh sb="0" eb="1">
      <t>ホウ</t>
    </rPh>
    <rPh sb="3" eb="4">
      <t>ヒ</t>
    </rPh>
    <phoneticPr fontId="3"/>
  </si>
  <si>
    <t xml:space="preserve"> 　区   分</t>
    <rPh sb="2" eb="3">
      <t>ク</t>
    </rPh>
    <rPh sb="6" eb="7">
      <t>ブン</t>
    </rPh>
    <phoneticPr fontId="3"/>
  </si>
  <si>
    <t>２ 位</t>
    <rPh sb="2" eb="3">
      <t>イ</t>
    </rPh>
    <phoneticPr fontId="3"/>
  </si>
  <si>
    <t>火 災</t>
    <rPh sb="0" eb="1">
      <t>ヒ</t>
    </rPh>
    <rPh sb="2" eb="3">
      <t>サイ</t>
    </rPh>
    <phoneticPr fontId="3"/>
  </si>
  <si>
    <t>　　　　　 　６</t>
  </si>
  <si>
    <t>　　　 ７</t>
  </si>
  <si>
    <t>　　６</t>
  </si>
  <si>
    <t>－</t>
    <phoneticPr fontId="3"/>
  </si>
  <si>
    <t>・・・</t>
  </si>
  <si>
    <t>－</t>
    <phoneticPr fontId="22"/>
  </si>
  <si>
    <t>令和　元年</t>
    <rPh sb="0" eb="1">
      <t>ワ</t>
    </rPh>
    <rPh sb="2" eb="3">
      <t>ガン</t>
    </rPh>
    <rPh sb="3" eb="4">
      <t>ネン</t>
    </rPh>
    <phoneticPr fontId="4"/>
  </si>
  <si>
    <t>－</t>
    <phoneticPr fontId="10"/>
  </si>
  <si>
    <t>令和　元年</t>
    <rPh sb="0" eb="1">
      <t>レイ</t>
    </rPh>
    <rPh sb="1" eb="2">
      <t>ワ</t>
    </rPh>
    <rPh sb="3" eb="4">
      <t>ガン</t>
    </rPh>
    <rPh sb="4" eb="5">
      <t>ネン</t>
    </rPh>
    <phoneticPr fontId="4"/>
  </si>
  <si>
    <t xml:space="preserve"> 令和　元年</t>
    <rPh sb="1" eb="2">
      <t>レイ</t>
    </rPh>
    <rPh sb="2" eb="3">
      <t>ワ</t>
    </rPh>
    <rPh sb="4" eb="5">
      <t>ガン</t>
    </rPh>
    <rPh sb="5" eb="6">
      <t>ネン</t>
    </rPh>
    <phoneticPr fontId="4"/>
  </si>
  <si>
    <t>たき火</t>
    <phoneticPr fontId="10"/>
  </si>
  <si>
    <t>火入れ</t>
    <rPh sb="0" eb="2">
      <t>ヒイ</t>
    </rPh>
    <phoneticPr fontId="10"/>
  </si>
  <si>
    <t>たばこ</t>
    <phoneticPr fontId="10"/>
  </si>
  <si>
    <t>放火疑い</t>
    <rPh sb="0" eb="3">
      <t>ホウカウタガ</t>
    </rPh>
    <phoneticPr fontId="10"/>
  </si>
  <si>
    <t>電気機器・電気装置</t>
    <rPh sb="0" eb="2">
      <t>デンキ</t>
    </rPh>
    <rPh sb="2" eb="4">
      <t>キキ</t>
    </rPh>
    <rPh sb="5" eb="7">
      <t>デンキ</t>
    </rPh>
    <rPh sb="7" eb="9">
      <t>ソウチ</t>
    </rPh>
    <phoneticPr fontId="10"/>
  </si>
  <si>
    <t xml:space="preserve"> 令和　元年</t>
    <rPh sb="1" eb="2">
      <t>ワ</t>
    </rPh>
    <rPh sb="3" eb="4">
      <t>ガン</t>
    </rPh>
    <rPh sb="4" eb="5">
      <t>ネン</t>
    </rPh>
    <phoneticPr fontId="4"/>
  </si>
  <si>
    <t>　　　　　７</t>
  </si>
  <si>
    <t>　　　　　　 ７</t>
  </si>
  <si>
    <t>　　　　　 　７</t>
  </si>
  <si>
    <t>　　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</si>
</sst>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.0;\-#,##0.0"/>
    <numFmt numFmtId="177" formatCode="0.0"/>
    <numFmt numFmtId="178" formatCode="#,##0.0"/>
    <numFmt numFmtId="179" formatCode="#,##0.0000"/>
    <numFmt numFmtId="180" formatCode="#,##0;&quot;△ &quot;#,##0"/>
  </numFmts>
  <fonts count="23" x14ac:knownFonts="1">
    <font>
      <sz val="14"/>
      <name val="ＭＳ 明朝"/>
      <family val="1"/>
    </font>
    <font>
      <sz val="14"/>
      <name val="ＭＳ 明朝"/>
      <family val="1"/>
    </font>
    <font>
      <sz val="11"/>
      <name val="ＭＳ Ｐゴシック"/>
      <family val="3"/>
    </font>
    <font>
      <sz val="7"/>
      <name val="ＭＳ Ｐ明朝"/>
      <family val="1"/>
    </font>
    <font>
      <sz val="14"/>
      <name val="ＭＳ Ｐ明朝"/>
      <family val="1"/>
    </font>
    <font>
      <sz val="14"/>
      <color indexed="8"/>
      <name val="ＭＳ 明朝"/>
      <family val="1"/>
    </font>
    <font>
      <sz val="14"/>
      <color indexed="8"/>
      <name val="ＭＳ Ｐ明朝"/>
      <family val="1"/>
    </font>
    <font>
      <sz val="14"/>
      <color theme="1"/>
      <name val="ＭＳ 明朝"/>
      <family val="1"/>
    </font>
    <font>
      <sz val="16"/>
      <name val="ＭＳ 明朝"/>
      <family val="1"/>
    </font>
    <font>
      <sz val="16"/>
      <name val="ＭＳ Ｐ明朝"/>
      <family val="1"/>
    </font>
    <font>
      <sz val="7"/>
      <name val="ＭＳ 明朝"/>
      <family val="1"/>
    </font>
    <font>
      <sz val="13"/>
      <name val="ＭＳ 明朝"/>
      <family val="1"/>
    </font>
    <font>
      <sz val="16"/>
      <color theme="1"/>
      <name val="ＭＳ 明朝"/>
      <family val="1"/>
    </font>
    <font>
      <sz val="15"/>
      <name val="ＭＳ 明朝"/>
      <family val="1"/>
    </font>
    <font>
      <sz val="12"/>
      <name val="ＭＳ 明朝"/>
      <family val="1"/>
    </font>
    <font>
      <sz val="8.5"/>
      <name val="ＭＳ 明朝"/>
      <family val="1"/>
    </font>
    <font>
      <sz val="9"/>
      <name val="ＭＳ 明朝"/>
      <family val="1"/>
    </font>
    <font>
      <sz val="16"/>
      <name val="ＭＳ Ｐゴシック"/>
      <family val="3"/>
    </font>
    <font>
      <sz val="6"/>
      <name val="ＭＳ Ｐゴシック"/>
      <family val="3"/>
    </font>
    <font>
      <sz val="7"/>
      <name val="ＭＳ Ｐゴシック"/>
      <family val="3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7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38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38" fontId="1" fillId="0" borderId="0" applyFont="0" applyFill="0" applyBorder="0" applyAlignment="0" applyProtection="0">
      <alignment vertical="center"/>
    </xf>
    <xf numFmtId="176" fontId="2" fillId="0" borderId="0"/>
  </cellStyleXfs>
  <cellXfs count="394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3" fontId="5" fillId="0" borderId="0" xfId="0" applyNumberFormat="1" applyFont="1"/>
    <xf numFmtId="3" fontId="5" fillId="0" borderId="1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0" borderId="2" xfId="0" applyNumberFormat="1" applyFont="1" applyBorder="1" applyAlignment="1">
      <alignment vertical="center"/>
    </xf>
    <xf numFmtId="3" fontId="5" fillId="0" borderId="3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6" fillId="0" borderId="0" xfId="0" applyNumberFormat="1" applyFont="1"/>
    <xf numFmtId="3" fontId="5" fillId="0" borderId="0" xfId="0" quotePrefix="1" applyNumberFormat="1" applyFont="1" applyAlignment="1">
      <alignment vertical="center"/>
    </xf>
    <xf numFmtId="3" fontId="5" fillId="0" borderId="5" xfId="0" quotePrefix="1" applyNumberFormat="1" applyFont="1" applyBorder="1" applyAlignment="1">
      <alignment vertical="center"/>
    </xf>
    <xf numFmtId="3" fontId="5" fillId="0" borderId="6" xfId="0" quotePrefix="1" applyNumberFormat="1" applyFont="1" applyBorder="1" applyAlignment="1">
      <alignment vertical="center"/>
    </xf>
    <xf numFmtId="3" fontId="5" fillId="0" borderId="8" xfId="0" applyNumberFormat="1" applyFont="1" applyBorder="1" applyAlignment="1">
      <alignment vertical="center"/>
    </xf>
    <xf numFmtId="3" fontId="5" fillId="0" borderId="9" xfId="0" applyNumberFormat="1" applyFont="1" applyBorder="1" applyAlignment="1">
      <alignment horizontal="center" vertical="center"/>
    </xf>
    <xf numFmtId="3" fontId="5" fillId="0" borderId="9" xfId="0" applyNumberFormat="1" applyFont="1" applyBorder="1" applyAlignment="1">
      <alignment vertical="center"/>
    </xf>
    <xf numFmtId="3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vertical="center"/>
    </xf>
    <xf numFmtId="3" fontId="7" fillId="0" borderId="0" xfId="0" applyNumberFormat="1" applyFont="1" applyAlignment="1">
      <alignment vertical="center"/>
    </xf>
    <xf numFmtId="0" fontId="0" fillId="0" borderId="11" xfId="0" applyBorder="1" applyAlignment="1">
      <alignment vertical="center"/>
    </xf>
    <xf numFmtId="0" fontId="4" fillId="0" borderId="11" xfId="0" applyFont="1" applyBorder="1" applyAlignment="1">
      <alignment vertical="center"/>
    </xf>
    <xf numFmtId="0" fontId="0" fillId="0" borderId="0" xfId="0" applyAlignment="1">
      <alignment vertical="center"/>
    </xf>
    <xf numFmtId="177" fontId="5" fillId="0" borderId="2" xfId="0" applyNumberFormat="1" applyFont="1" applyBorder="1" applyAlignment="1">
      <alignment vertical="center"/>
    </xf>
    <xf numFmtId="177" fontId="5" fillId="0" borderId="0" xfId="0" applyNumberFormat="1" applyFont="1" applyAlignment="1">
      <alignment vertical="center"/>
    </xf>
    <xf numFmtId="178" fontId="5" fillId="0" borderId="3" xfId="0" applyNumberFormat="1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7" fillId="0" borderId="0" xfId="0" applyNumberFormat="1" applyFont="1" applyAlignment="1">
      <alignment vertical="center"/>
    </xf>
    <xf numFmtId="3" fontId="4" fillId="0" borderId="0" xfId="0" applyNumberFormat="1" applyFont="1"/>
    <xf numFmtId="3" fontId="5" fillId="0" borderId="8" xfId="0" applyNumberFormat="1" applyFont="1" applyBorder="1" applyAlignment="1">
      <alignment horizontal="centerContinuous" vertical="center"/>
    </xf>
    <xf numFmtId="3" fontId="5" fillId="0" borderId="8" xfId="0" applyNumberFormat="1" applyFon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3" fontId="5" fillId="0" borderId="1" xfId="0" applyNumberFormat="1" applyFont="1" applyBorder="1" applyAlignment="1">
      <alignment horizontal="centerContinuous" vertical="center"/>
    </xf>
    <xf numFmtId="178" fontId="5" fillId="0" borderId="0" xfId="0" applyNumberFormat="1" applyFont="1" applyAlignment="1">
      <alignment horizontal="right" vertical="center"/>
    </xf>
    <xf numFmtId="178" fontId="7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6" fillId="0" borderId="1" xfId="0" applyNumberFormat="1" applyFont="1" applyBorder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2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3" fontId="8" fillId="0" borderId="1" xfId="0" applyNumberFormat="1" applyFont="1" applyBorder="1" applyAlignment="1">
      <alignment vertical="center"/>
    </xf>
    <xf numFmtId="3" fontId="8" fillId="0" borderId="0" xfId="0" applyNumberFormat="1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49" fontId="8" fillId="0" borderId="6" xfId="0" applyNumberFormat="1" applyFont="1" applyBorder="1" applyAlignment="1">
      <alignment vertical="center"/>
    </xf>
    <xf numFmtId="49" fontId="8" fillId="0" borderId="0" xfId="0" applyNumberFormat="1" applyFont="1" applyAlignment="1">
      <alignment vertical="center"/>
    </xf>
    <xf numFmtId="49" fontId="8" fillId="0" borderId="5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 applyProtection="1">
      <alignment horizontal="left" vertical="center"/>
      <protection locked="0"/>
    </xf>
    <xf numFmtId="49" fontId="8" fillId="0" borderId="5" xfId="0" applyNumberFormat="1" applyFont="1" applyBorder="1" applyAlignment="1">
      <alignment horizontal="left" vertical="center"/>
    </xf>
    <xf numFmtId="49" fontId="8" fillId="0" borderId="0" xfId="0" applyNumberFormat="1" applyFont="1" applyAlignment="1" applyProtection="1">
      <alignment horizontal="left" vertical="center"/>
      <protection locked="0"/>
    </xf>
    <xf numFmtId="49" fontId="9" fillId="0" borderId="6" xfId="0" applyNumberFormat="1" applyFont="1" applyBorder="1" applyAlignment="1">
      <alignment vertical="center"/>
    </xf>
    <xf numFmtId="49" fontId="9" fillId="0" borderId="0" xfId="0" applyNumberFormat="1" applyFont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8" fillId="0" borderId="11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0" fontId="8" fillId="0" borderId="11" xfId="0" applyFont="1" applyBorder="1" applyAlignment="1">
      <alignment vertical="center"/>
    </xf>
    <xf numFmtId="3" fontId="8" fillId="0" borderId="8" xfId="0" applyNumberFormat="1" applyFont="1" applyBorder="1" applyAlignment="1">
      <alignment horizontal="centerContinuous" vertical="center"/>
    </xf>
    <xf numFmtId="3" fontId="8" fillId="0" borderId="8" xfId="0" applyNumberFormat="1" applyFont="1" applyBorder="1" applyAlignment="1">
      <alignment horizontal="center" vertical="center"/>
    </xf>
    <xf numFmtId="3" fontId="8" fillId="0" borderId="8" xfId="0" applyNumberFormat="1" applyFont="1" applyBorder="1" applyAlignment="1">
      <alignment horizontal="right" vertical="center"/>
    </xf>
    <xf numFmtId="3" fontId="8" fillId="0" borderId="9" xfId="0" applyNumberFormat="1" applyFont="1" applyBorder="1" applyAlignment="1">
      <alignment horizontal="right" vertical="center"/>
    </xf>
    <xf numFmtId="3" fontId="8" fillId="0" borderId="11" xfId="0" applyNumberFormat="1" applyFont="1" applyBorder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 applyProtection="1">
      <alignment horizontal="right" vertical="center"/>
      <protection locked="0"/>
    </xf>
    <xf numFmtId="3" fontId="8" fillId="0" borderId="3" xfId="0" applyNumberFormat="1" applyFont="1" applyBorder="1" applyAlignment="1">
      <alignment horizontal="right" vertical="center"/>
    </xf>
    <xf numFmtId="3" fontId="8" fillId="0" borderId="15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vertical="center"/>
    </xf>
    <xf numFmtId="3" fontId="8" fillId="0" borderId="1" xfId="0" applyNumberFormat="1" applyFont="1" applyBorder="1" applyAlignment="1">
      <alignment horizontal="centerContinuous" vertical="center"/>
    </xf>
    <xf numFmtId="3" fontId="8" fillId="0" borderId="1" xfId="0" applyNumberFormat="1" applyFont="1" applyBorder="1" applyAlignment="1">
      <alignment horizontal="right" vertical="center"/>
    </xf>
    <xf numFmtId="3" fontId="8" fillId="0" borderId="16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>
      <alignment horizontal="right" vertical="center"/>
    </xf>
    <xf numFmtId="3" fontId="8" fillId="0" borderId="17" xfId="0" applyNumberFormat="1" applyFont="1" applyBorder="1" applyAlignment="1">
      <alignment horizontal="centerContinuous" vertical="center"/>
    </xf>
    <xf numFmtId="3" fontId="8" fillId="0" borderId="18" xfId="0" applyNumberFormat="1" applyFont="1" applyBorder="1" applyAlignment="1">
      <alignment horizontal="centerContinuous" vertical="center"/>
    </xf>
    <xf numFmtId="3" fontId="8" fillId="0" borderId="19" xfId="0" applyNumberFormat="1" applyFont="1" applyBorder="1" applyAlignment="1">
      <alignment horizontal="center" vertical="center"/>
    </xf>
    <xf numFmtId="3" fontId="8" fillId="0" borderId="18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Continuous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0" fillId="0" borderId="3" xfId="0" applyBorder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5" xfId="0" applyNumberFormat="1" applyBorder="1" applyAlignment="1">
      <alignment horizontal="left" vertical="center"/>
    </xf>
    <xf numFmtId="49" fontId="4" fillId="0" borderId="6" xfId="0" applyNumberFormat="1" applyFont="1" applyBorder="1" applyAlignment="1">
      <alignment vertical="center"/>
    </xf>
    <xf numFmtId="49" fontId="4" fillId="0" borderId="0" xfId="0" applyNumberFormat="1" applyFont="1" applyAlignment="1">
      <alignment vertical="center"/>
    </xf>
    <xf numFmtId="3" fontId="5" fillId="0" borderId="24" xfId="0" applyNumberFormat="1" applyFont="1" applyBorder="1" applyAlignment="1">
      <alignment horizontal="center" vertical="center"/>
    </xf>
    <xf numFmtId="3" fontId="0" fillId="0" borderId="11" xfId="0" applyNumberFormat="1" applyBorder="1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0" fillId="0" borderId="15" xfId="0" applyBorder="1" applyAlignment="1" applyProtection="1">
      <alignment vertical="center"/>
      <protection locked="0"/>
    </xf>
    <xf numFmtId="3" fontId="5" fillId="0" borderId="0" xfId="0" applyNumberFormat="1" applyFont="1" applyAlignment="1" applyProtection="1">
      <alignment vertical="center"/>
      <protection locked="0"/>
    </xf>
    <xf numFmtId="3" fontId="5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3" fontId="6" fillId="0" borderId="0" xfId="0" applyNumberFormat="1" applyFont="1" applyAlignment="1">
      <alignment horizontal="right"/>
    </xf>
    <xf numFmtId="3" fontId="5" fillId="0" borderId="3" xfId="0" applyNumberFormat="1" applyFont="1" applyBorder="1" applyAlignment="1" applyProtection="1">
      <alignment vertical="center"/>
      <protection locked="0"/>
    </xf>
    <xf numFmtId="3" fontId="0" fillId="0" borderId="3" xfId="0" applyNumberFormat="1" applyBorder="1" applyAlignment="1" applyProtection="1">
      <alignment vertical="center"/>
      <protection locked="0"/>
    </xf>
    <xf numFmtId="3" fontId="0" fillId="0" borderId="0" xfId="0" applyNumberFormat="1" applyAlignment="1" applyProtection="1">
      <alignment vertical="center"/>
      <protection locked="0"/>
    </xf>
    <xf numFmtId="0" fontId="0" fillId="0" borderId="0" xfId="0" applyAlignment="1">
      <alignment horizontal="right" vertical="center"/>
    </xf>
    <xf numFmtId="3" fontId="5" fillId="0" borderId="0" xfId="0" applyNumberFormat="1" applyFont="1" applyAlignment="1" applyProtection="1">
      <alignment horizontal="right" vertical="center"/>
      <protection locked="0"/>
    </xf>
    <xf numFmtId="3" fontId="5" fillId="0" borderId="17" xfId="0" applyNumberFormat="1" applyFont="1" applyBorder="1" applyAlignment="1">
      <alignment horizontal="centerContinuous" vertical="center"/>
    </xf>
    <xf numFmtId="3" fontId="5" fillId="0" borderId="26" xfId="0" applyNumberFormat="1" applyFont="1" applyBorder="1" applyAlignment="1">
      <alignment horizontal="center" vertical="center"/>
    </xf>
    <xf numFmtId="3" fontId="5" fillId="0" borderId="18" xfId="0" applyNumberFormat="1" applyFont="1" applyBorder="1" applyAlignment="1">
      <alignment horizontal="centerContinuous" vertical="center"/>
    </xf>
    <xf numFmtId="3" fontId="5" fillId="0" borderId="27" xfId="0" applyNumberFormat="1" applyFont="1" applyBorder="1" applyAlignment="1">
      <alignment horizontal="center" vertical="center"/>
    </xf>
    <xf numFmtId="3" fontId="0" fillId="0" borderId="0" xfId="0" applyNumberFormat="1" applyAlignment="1" applyProtection="1">
      <alignment horizontal="right" vertical="center"/>
      <protection locked="0"/>
    </xf>
    <xf numFmtId="3" fontId="5" fillId="0" borderId="28" xfId="0" applyNumberFormat="1" applyFont="1" applyBorder="1" applyAlignment="1">
      <alignment vertical="center"/>
    </xf>
    <xf numFmtId="0" fontId="0" fillId="0" borderId="0" xfId="4" applyFont="1"/>
    <xf numFmtId="49" fontId="0" fillId="0" borderId="0" xfId="4" applyNumberFormat="1" applyFont="1"/>
    <xf numFmtId="0" fontId="0" fillId="0" borderId="29" xfId="0" applyBorder="1"/>
    <xf numFmtId="0" fontId="0" fillId="0" borderId="29" xfId="0" applyBorder="1" applyAlignment="1">
      <alignment vertical="center"/>
    </xf>
    <xf numFmtId="0" fontId="0" fillId="0" borderId="4" xfId="0" applyBorder="1" applyAlignment="1">
      <alignment vertical="center"/>
    </xf>
    <xf numFmtId="49" fontId="0" fillId="0" borderId="0" xfId="4" applyNumberFormat="1" applyFont="1" applyAlignment="1">
      <alignment vertical="center"/>
    </xf>
    <xf numFmtId="49" fontId="0" fillId="0" borderId="29" xfId="0" applyNumberFormat="1" applyBorder="1"/>
    <xf numFmtId="49" fontId="0" fillId="0" borderId="29" xfId="0" applyNumberFormat="1" applyBorder="1" applyAlignment="1">
      <alignment vertical="center"/>
    </xf>
    <xf numFmtId="49" fontId="0" fillId="0" borderId="6" xfId="0" applyNumberFormat="1" applyBorder="1" applyAlignment="1">
      <alignment vertical="center"/>
    </xf>
    <xf numFmtId="49" fontId="0" fillId="0" borderId="6" xfId="0" quotePrefix="1" applyNumberFormat="1" applyBorder="1" applyAlignment="1">
      <alignment vertical="center"/>
    </xf>
    <xf numFmtId="49" fontId="0" fillId="0" borderId="5" xfId="0" applyNumberFormat="1" applyBorder="1" applyAlignment="1">
      <alignment vertical="center"/>
    </xf>
    <xf numFmtId="49" fontId="0" fillId="0" borderId="0" xfId="0" quotePrefix="1" applyNumberFormat="1" applyAlignment="1">
      <alignment vertical="center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0" xfId="4" applyFont="1" applyAlignment="1">
      <alignment horizontal="center" vertical="center"/>
    </xf>
    <xf numFmtId="37" fontId="0" fillId="0" borderId="0" xfId="5" applyNumberFormat="1" applyFont="1" applyAlignment="1">
      <alignment vertical="center"/>
    </xf>
    <xf numFmtId="37" fontId="0" fillId="0" borderId="0" xfId="5" applyNumberFormat="1" applyFont="1" applyAlignment="1">
      <alignment horizontal="right"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3" fontId="5" fillId="0" borderId="2" xfId="0" applyNumberFormat="1" applyFont="1" applyBorder="1"/>
    <xf numFmtId="0" fontId="17" fillId="0" borderId="4" xfId="0" applyFont="1" applyBorder="1"/>
    <xf numFmtId="3" fontId="5" fillId="0" borderId="13" xfId="0" applyNumberFormat="1" applyFont="1" applyBorder="1"/>
    <xf numFmtId="3" fontId="5" fillId="0" borderId="6" xfId="0" applyNumberFormat="1" applyFont="1" applyBorder="1"/>
    <xf numFmtId="3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2" xfId="0" applyBorder="1"/>
    <xf numFmtId="0" fontId="0" fillId="0" borderId="11" xfId="0" applyBorder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0" fillId="0" borderId="21" xfId="0" applyBorder="1" applyAlignment="1">
      <alignment vertical="center"/>
    </xf>
    <xf numFmtId="3" fontId="5" fillId="0" borderId="21" xfId="0" applyNumberFormat="1" applyFont="1" applyBorder="1"/>
    <xf numFmtId="0" fontId="0" fillId="0" borderId="14" xfId="0" applyBorder="1" applyAlignment="1">
      <alignment horizontal="center" vertical="center" wrapText="1"/>
    </xf>
    <xf numFmtId="3" fontId="5" fillId="0" borderId="51" xfId="0" applyNumberFormat="1" applyFont="1" applyBorder="1"/>
    <xf numFmtId="0" fontId="0" fillId="0" borderId="21" xfId="0" applyBorder="1"/>
    <xf numFmtId="0" fontId="0" fillId="0" borderId="14" xfId="0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176" fontId="0" fillId="0" borderId="0" xfId="6" applyFont="1"/>
    <xf numFmtId="49" fontId="0" fillId="0" borderId="0" xfId="7" applyNumberFormat="1" applyFont="1"/>
    <xf numFmtId="0" fontId="8" fillId="0" borderId="0" xfId="8" applyFont="1" applyAlignment="1">
      <alignment vertical="center"/>
    </xf>
    <xf numFmtId="49" fontId="8" fillId="0" borderId="0" xfId="8" applyNumberFormat="1" applyFont="1" applyAlignment="1">
      <alignment vertical="center"/>
    </xf>
    <xf numFmtId="0" fontId="0" fillId="0" borderId="0" xfId="8" applyFont="1" applyAlignment="1">
      <alignment vertical="center"/>
    </xf>
    <xf numFmtId="176" fontId="8" fillId="0" borderId="29" xfId="7" applyFont="1" applyBorder="1" applyAlignment="1">
      <alignment vertical="center"/>
    </xf>
    <xf numFmtId="49" fontId="8" fillId="0" borderId="29" xfId="7" applyNumberFormat="1" applyFont="1" applyBorder="1" applyAlignment="1">
      <alignment vertical="center"/>
    </xf>
    <xf numFmtId="0" fontId="8" fillId="0" borderId="55" xfId="8" applyFont="1" applyBorder="1" applyAlignment="1">
      <alignment vertical="center"/>
    </xf>
    <xf numFmtId="0" fontId="8" fillId="0" borderId="55" xfId="8" applyFont="1" applyBorder="1" applyAlignment="1">
      <alignment horizontal="right" vertical="center"/>
    </xf>
    <xf numFmtId="176" fontId="8" fillId="0" borderId="18" xfId="7" applyFont="1" applyBorder="1" applyAlignment="1">
      <alignment horizontal="centerContinuous" vertical="center"/>
    </xf>
    <xf numFmtId="176" fontId="8" fillId="0" borderId="0" xfId="7" applyFont="1" applyAlignment="1">
      <alignment horizontal="centerContinuous" vertical="center"/>
    </xf>
    <xf numFmtId="176" fontId="8" fillId="0" borderId="32" xfId="7" applyFont="1" applyBorder="1" applyAlignment="1">
      <alignment horizontal="centerContinuous" vertical="center"/>
    </xf>
    <xf numFmtId="176" fontId="8" fillId="0" borderId="29" xfId="7" applyFont="1" applyBorder="1" applyAlignment="1">
      <alignment horizontal="centerContinuous" vertical="center"/>
    </xf>
    <xf numFmtId="176" fontId="8" fillId="0" borderId="1" xfId="7" applyFont="1" applyBorder="1" applyAlignment="1">
      <alignment vertical="center"/>
    </xf>
    <xf numFmtId="176" fontId="8" fillId="0" borderId="33" xfId="7" applyFont="1" applyBorder="1" applyAlignment="1">
      <alignment horizontal="centerContinuous" vertical="center"/>
    </xf>
    <xf numFmtId="176" fontId="8" fillId="0" borderId="55" xfId="7" applyFont="1" applyBorder="1" applyAlignment="1">
      <alignment horizontal="centerContinuous" vertical="center"/>
    </xf>
    <xf numFmtId="0" fontId="8" fillId="0" borderId="21" xfId="8" applyFont="1" applyBorder="1" applyAlignment="1">
      <alignment vertical="center"/>
    </xf>
    <xf numFmtId="0" fontId="8" fillId="0" borderId="11" xfId="8" applyFont="1" applyBorder="1" applyAlignment="1">
      <alignment vertical="center"/>
    </xf>
    <xf numFmtId="176" fontId="8" fillId="0" borderId="10" xfId="7" applyFont="1" applyBorder="1" applyAlignment="1">
      <alignment horizontal="center" vertical="center"/>
    </xf>
    <xf numFmtId="176" fontId="8" fillId="0" borderId="38" xfId="7" applyFont="1" applyBorder="1" applyAlignment="1">
      <alignment vertical="center"/>
    </xf>
    <xf numFmtId="176" fontId="8" fillId="0" borderId="6" xfId="7" applyFont="1" applyBorder="1" applyAlignment="1">
      <alignment horizontal="center" vertical="center"/>
    </xf>
    <xf numFmtId="176" fontId="8" fillId="0" borderId="34" xfId="7" applyFont="1" applyBorder="1" applyAlignment="1">
      <alignment horizontal="center" vertical="center"/>
    </xf>
    <xf numFmtId="176" fontId="8" fillId="0" borderId="41" xfId="7" applyFont="1" applyBorder="1" applyAlignment="1">
      <alignment horizontal="center" vertical="center"/>
    </xf>
    <xf numFmtId="176" fontId="8" fillId="0" borderId="0" xfId="7" applyFont="1" applyAlignment="1">
      <alignment horizontal="center" vertical="center"/>
    </xf>
    <xf numFmtId="176" fontId="8" fillId="0" borderId="9" xfId="7" applyFont="1" applyBorder="1" applyAlignment="1">
      <alignment horizontal="center" vertical="center"/>
    </xf>
    <xf numFmtId="176" fontId="8" fillId="0" borderId="9" xfId="7" applyFont="1" applyBorder="1" applyAlignment="1">
      <alignment vertical="center"/>
    </xf>
    <xf numFmtId="0" fontId="8" fillId="0" borderId="2" xfId="8" applyFont="1" applyBorder="1" applyAlignment="1">
      <alignment vertical="center"/>
    </xf>
    <xf numFmtId="176" fontId="8" fillId="0" borderId="11" xfId="7" applyFont="1" applyBorder="1" applyAlignment="1">
      <alignment horizontal="center" vertical="center"/>
    </xf>
    <xf numFmtId="176" fontId="8" fillId="0" borderId="33" xfId="7" applyFont="1" applyBorder="1" applyAlignment="1">
      <alignment horizontal="center" vertical="center"/>
    </xf>
    <xf numFmtId="176" fontId="11" fillId="0" borderId="34" xfId="7" applyFont="1" applyBorder="1" applyAlignment="1">
      <alignment horizontal="center" vertical="center"/>
    </xf>
    <xf numFmtId="176" fontId="8" fillId="0" borderId="36" xfId="7" applyFont="1" applyBorder="1" applyAlignment="1">
      <alignment horizontal="center" vertical="center"/>
    </xf>
    <xf numFmtId="176" fontId="8" fillId="0" borderId="38" xfId="7" applyFont="1" applyBorder="1" applyAlignment="1">
      <alignment horizontal="center" vertical="center" shrinkToFit="1"/>
    </xf>
    <xf numFmtId="176" fontId="8" fillId="0" borderId="38" xfId="7" applyFont="1" applyBorder="1" applyAlignment="1">
      <alignment horizontal="center" vertical="center"/>
    </xf>
    <xf numFmtId="176" fontId="8" fillId="0" borderId="42" xfId="7" applyFont="1" applyBorder="1" applyAlignment="1">
      <alignment horizontal="center" vertical="center"/>
    </xf>
    <xf numFmtId="176" fontId="8" fillId="0" borderId="30" xfId="7" applyFont="1" applyBorder="1" applyAlignment="1">
      <alignment vertical="center"/>
    </xf>
    <xf numFmtId="176" fontId="8" fillId="0" borderId="32" xfId="7" applyFont="1" applyBorder="1" applyAlignment="1">
      <alignment horizontal="center" vertical="center"/>
    </xf>
    <xf numFmtId="176" fontId="11" fillId="0" borderId="35" xfId="7" applyFont="1" applyBorder="1" applyAlignment="1">
      <alignment horizontal="center" vertical="center"/>
    </xf>
    <xf numFmtId="176" fontId="8" fillId="0" borderId="29" xfId="7" applyFont="1" applyBorder="1" applyAlignment="1">
      <alignment horizontal="center" vertical="center"/>
    </xf>
    <xf numFmtId="176" fontId="8" fillId="0" borderId="37" xfId="7" applyFont="1" applyBorder="1" applyAlignment="1">
      <alignment horizontal="center" vertical="center"/>
    </xf>
    <xf numFmtId="176" fontId="8" fillId="0" borderId="35" xfId="7" applyFont="1" applyBorder="1" applyAlignment="1">
      <alignment vertical="center"/>
    </xf>
    <xf numFmtId="176" fontId="8" fillId="0" borderId="39" xfId="7" applyFont="1" applyBorder="1" applyAlignment="1">
      <alignment horizontal="center" vertical="center"/>
    </xf>
    <xf numFmtId="176" fontId="8" fillId="0" borderId="40" xfId="7" applyFont="1" applyBorder="1" applyAlignment="1">
      <alignment horizontal="center" vertical="center"/>
    </xf>
    <xf numFmtId="176" fontId="8" fillId="0" borderId="43" xfId="7" applyFont="1" applyBorder="1" applyAlignment="1">
      <alignment horizontal="center" vertical="center"/>
    </xf>
    <xf numFmtId="176" fontId="13" fillId="0" borderId="32" xfId="7" applyFont="1" applyBorder="1" applyAlignment="1">
      <alignment horizontal="center" vertical="center"/>
    </xf>
    <xf numFmtId="176" fontId="8" fillId="0" borderId="32" xfId="7" applyFont="1" applyBorder="1" applyAlignment="1">
      <alignment vertical="center"/>
    </xf>
    <xf numFmtId="49" fontId="8" fillId="0" borderId="1" xfId="7" applyNumberFormat="1" applyFont="1" applyBorder="1" applyAlignment="1">
      <alignment vertical="center"/>
    </xf>
    <xf numFmtId="0" fontId="8" fillId="0" borderId="0" xfId="8" applyFont="1" applyAlignment="1">
      <alignment horizontal="right" vertical="center"/>
    </xf>
    <xf numFmtId="0" fontId="8" fillId="0" borderId="3" xfId="8" applyFont="1" applyBorder="1" applyAlignment="1">
      <alignment vertical="center"/>
    </xf>
    <xf numFmtId="49" fontId="8" fillId="0" borderId="3" xfId="7" applyNumberFormat="1" applyFont="1" applyBorder="1" applyAlignment="1">
      <alignment vertical="center"/>
    </xf>
    <xf numFmtId="176" fontId="8" fillId="0" borderId="31" xfId="7" applyFont="1" applyBorder="1" applyAlignment="1">
      <alignment vertical="center"/>
    </xf>
    <xf numFmtId="0" fontId="8" fillId="0" borderId="3" xfId="8" applyFont="1" applyBorder="1" applyAlignment="1">
      <alignment horizontal="right" vertical="center"/>
    </xf>
    <xf numFmtId="176" fontId="12" fillId="0" borderId="3" xfId="7" applyFont="1" applyBorder="1" applyAlignment="1">
      <alignment vertical="center"/>
    </xf>
    <xf numFmtId="0" fontId="12" fillId="0" borderId="0" xfId="8" applyFont="1" applyAlignment="1">
      <alignment vertical="center"/>
    </xf>
    <xf numFmtId="49" fontId="8" fillId="0" borderId="0" xfId="7" quotePrefix="1" applyNumberFormat="1" applyFont="1" applyAlignment="1">
      <alignment horizontal="center" vertical="center"/>
    </xf>
    <xf numFmtId="49" fontId="8" fillId="0" borderId="6" xfId="8" applyNumberFormat="1" applyFont="1" applyBorder="1" applyAlignment="1">
      <alignment vertical="center"/>
    </xf>
    <xf numFmtId="49" fontId="0" fillId="0" borderId="0" xfId="7" applyNumberFormat="1" applyFont="1" applyAlignment="1">
      <alignment vertical="center"/>
    </xf>
    <xf numFmtId="176" fontId="1" fillId="0" borderId="29" xfId="7" applyBorder="1" applyAlignment="1">
      <alignment vertical="center"/>
    </xf>
    <xf numFmtId="49" fontId="1" fillId="0" borderId="29" xfId="7" applyNumberFormat="1" applyBorder="1" applyAlignment="1">
      <alignment vertical="center"/>
    </xf>
    <xf numFmtId="176" fontId="1" fillId="0" borderId="9" xfId="7" applyBorder="1" applyAlignment="1">
      <alignment horizontal="center" vertical="center"/>
    </xf>
    <xf numFmtId="176" fontId="1" fillId="0" borderId="9" xfId="7" applyBorder="1" applyAlignment="1">
      <alignment vertical="center"/>
    </xf>
    <xf numFmtId="176" fontId="1" fillId="0" borderId="33" xfId="7" applyBorder="1" applyAlignment="1">
      <alignment horizontal="center" vertical="center"/>
    </xf>
    <xf numFmtId="176" fontId="0" fillId="0" borderId="0" xfId="7" applyFont="1" applyAlignment="1">
      <alignment horizontal="center" vertical="center"/>
    </xf>
    <xf numFmtId="176" fontId="1" fillId="0" borderId="38" xfId="7" applyBorder="1" applyAlignment="1">
      <alignment horizontal="center" vertical="center"/>
    </xf>
    <xf numFmtId="176" fontId="1" fillId="0" borderId="38" xfId="7" applyBorder="1" applyAlignment="1">
      <alignment vertical="center"/>
    </xf>
    <xf numFmtId="176" fontId="1" fillId="0" borderId="32" xfId="7" applyBorder="1" applyAlignment="1">
      <alignment vertical="center"/>
    </xf>
    <xf numFmtId="176" fontId="1" fillId="0" borderId="32" xfId="7" applyBorder="1" applyAlignment="1">
      <alignment horizontal="center" vertical="center"/>
    </xf>
    <xf numFmtId="176" fontId="1" fillId="0" borderId="35" xfId="7" applyBorder="1" applyAlignment="1">
      <alignment horizontal="center" vertical="center"/>
    </xf>
    <xf numFmtId="176" fontId="1" fillId="0" borderId="29" xfId="7" applyBorder="1" applyAlignment="1">
      <alignment horizontal="center" vertical="center"/>
    </xf>
    <xf numFmtId="38" fontId="1" fillId="0" borderId="9" xfId="9" applyFont="1" applyFill="1" applyBorder="1">
      <alignment vertical="center"/>
    </xf>
    <xf numFmtId="38" fontId="0" fillId="0" borderId="0" xfId="9" applyFont="1" applyFill="1">
      <alignment vertical="center"/>
    </xf>
    <xf numFmtId="38" fontId="0" fillId="0" borderId="0" xfId="9" applyFont="1" applyFill="1" applyAlignment="1">
      <alignment horizontal="right" vertical="center"/>
    </xf>
    <xf numFmtId="49" fontId="1" fillId="0" borderId="6" xfId="7" applyNumberFormat="1" applyBorder="1" applyAlignment="1">
      <alignment vertical="center"/>
    </xf>
    <xf numFmtId="49" fontId="1" fillId="0" borderId="6" xfId="7" quotePrefix="1" applyNumberFormat="1" applyBorder="1" applyAlignment="1">
      <alignment vertical="center"/>
    </xf>
    <xf numFmtId="38" fontId="1" fillId="0" borderId="11" xfId="9" applyFont="1" applyFill="1" applyBorder="1">
      <alignment vertical="center"/>
    </xf>
    <xf numFmtId="176" fontId="1" fillId="0" borderId="44" xfId="7" applyBorder="1" applyAlignment="1">
      <alignment vertical="center"/>
    </xf>
    <xf numFmtId="49" fontId="1" fillId="0" borderId="45" xfId="7" quotePrefix="1" applyNumberFormat="1" applyBorder="1" applyAlignment="1">
      <alignment vertical="center"/>
    </xf>
    <xf numFmtId="38" fontId="1" fillId="0" borderId="44" xfId="9" applyFont="1" applyFill="1" applyBorder="1">
      <alignment vertical="center"/>
    </xf>
    <xf numFmtId="49" fontId="0" fillId="0" borderId="0" xfId="8" quotePrefix="1" applyNumberFormat="1" applyFont="1" applyAlignment="1">
      <alignment vertical="center"/>
    </xf>
    <xf numFmtId="38" fontId="1" fillId="0" borderId="15" xfId="9" applyFont="1" applyFill="1" applyBorder="1">
      <alignment vertical="center"/>
    </xf>
    <xf numFmtId="38" fontId="1" fillId="0" borderId="0" xfId="9" applyFont="1" applyFill="1" applyBorder="1">
      <alignment vertical="center"/>
    </xf>
    <xf numFmtId="38" fontId="1" fillId="0" borderId="0" xfId="9" applyFont="1" applyFill="1" applyBorder="1" applyAlignment="1">
      <alignment horizontal="right" vertical="center"/>
    </xf>
    <xf numFmtId="0" fontId="0" fillId="0" borderId="0" xfId="8" applyFont="1" applyAlignment="1">
      <alignment horizontal="right" vertical="center"/>
    </xf>
    <xf numFmtId="176" fontId="1" fillId="0" borderId="18" xfId="7" applyBorder="1" applyAlignment="1">
      <alignment horizontal="centerContinuous" vertical="center"/>
    </xf>
    <xf numFmtId="176" fontId="0" fillId="0" borderId="0" xfId="7" applyFont="1" applyAlignment="1">
      <alignment horizontal="centerContinuous" vertical="center"/>
    </xf>
    <xf numFmtId="176" fontId="1" fillId="0" borderId="29" xfId="7" applyBorder="1" applyAlignment="1">
      <alignment horizontal="centerContinuous" vertical="center"/>
    </xf>
    <xf numFmtId="176" fontId="1" fillId="0" borderId="39" xfId="7" applyBorder="1" applyAlignment="1">
      <alignment horizontal="centerContinuous" vertical="center"/>
    </xf>
    <xf numFmtId="176" fontId="1" fillId="0" borderId="46" xfId="7" applyBorder="1" applyAlignment="1">
      <alignment horizontal="centerContinuous" vertical="center"/>
    </xf>
    <xf numFmtId="176" fontId="1" fillId="0" borderId="49" xfId="7" applyBorder="1" applyAlignment="1">
      <alignment horizontal="centerContinuous" vertical="center"/>
    </xf>
    <xf numFmtId="176" fontId="1" fillId="0" borderId="32" xfId="7" applyBorder="1" applyAlignment="1">
      <alignment horizontal="centerContinuous" vertical="center"/>
    </xf>
    <xf numFmtId="176" fontId="1" fillId="0" borderId="11" xfId="7" applyBorder="1" applyAlignment="1">
      <alignment horizontal="center" vertical="center"/>
    </xf>
    <xf numFmtId="176" fontId="1" fillId="0" borderId="10" xfId="7" applyBorder="1" applyAlignment="1">
      <alignment horizontal="center" vertical="center"/>
    </xf>
    <xf numFmtId="176" fontId="1" fillId="0" borderId="47" xfId="7" applyBorder="1" applyAlignment="1">
      <alignment horizontal="center" vertical="center"/>
    </xf>
    <xf numFmtId="176" fontId="1" fillId="0" borderId="34" xfId="7" applyBorder="1" applyAlignment="1">
      <alignment vertical="center"/>
    </xf>
    <xf numFmtId="176" fontId="1" fillId="0" borderId="48" xfId="7" applyBorder="1" applyAlignment="1">
      <alignment horizontal="center" vertical="center"/>
    </xf>
    <xf numFmtId="176" fontId="1" fillId="0" borderId="30" xfId="7" applyBorder="1" applyAlignment="1">
      <alignment horizontal="center" vertical="center"/>
    </xf>
    <xf numFmtId="176" fontId="1" fillId="0" borderId="37" xfId="7" applyBorder="1" applyAlignment="1">
      <alignment horizontal="center" vertical="center"/>
    </xf>
    <xf numFmtId="176" fontId="1" fillId="0" borderId="40" xfId="7" applyBorder="1" applyAlignment="1">
      <alignment horizontal="right" vertical="center"/>
    </xf>
    <xf numFmtId="176" fontId="1" fillId="0" borderId="29" xfId="7" applyBorder="1" applyAlignment="1">
      <alignment horizontal="right" vertical="center"/>
    </xf>
    <xf numFmtId="176" fontId="1" fillId="0" borderId="32" xfId="7" applyBorder="1" applyAlignment="1">
      <alignment horizontal="right" vertical="center"/>
    </xf>
    <xf numFmtId="176" fontId="1" fillId="0" borderId="40" xfId="7" applyBorder="1" applyAlignment="1">
      <alignment vertical="center"/>
    </xf>
    <xf numFmtId="180" fontId="1" fillId="0" borderId="11" xfId="7" applyNumberFormat="1" applyBorder="1" applyAlignment="1" applyProtection="1">
      <alignment vertical="center"/>
      <protection locked="0"/>
    </xf>
    <xf numFmtId="180" fontId="0" fillId="0" borderId="0" xfId="7" applyNumberFormat="1" applyFont="1" applyAlignment="1" applyProtection="1">
      <alignment vertical="center"/>
      <protection locked="0"/>
    </xf>
    <xf numFmtId="180" fontId="0" fillId="0" borderId="0" xfId="7" applyNumberFormat="1" applyFont="1" applyAlignment="1" applyProtection="1">
      <alignment horizontal="right" vertical="center"/>
      <protection locked="0"/>
    </xf>
    <xf numFmtId="180" fontId="1" fillId="0" borderId="11" xfId="7" applyNumberFormat="1" applyBorder="1" applyAlignment="1">
      <alignment vertical="center"/>
    </xf>
    <xf numFmtId="180" fontId="0" fillId="0" borderId="0" xfId="7" applyNumberFormat="1" applyFont="1" applyAlignment="1">
      <alignment vertical="center"/>
    </xf>
    <xf numFmtId="176" fontId="1" fillId="0" borderId="3" xfId="7" applyBorder="1" applyAlignment="1">
      <alignment vertical="center"/>
    </xf>
    <xf numFmtId="49" fontId="1" fillId="0" borderId="3" xfId="7" quotePrefix="1" applyNumberFormat="1" applyBorder="1" applyAlignment="1">
      <alignment vertical="center"/>
    </xf>
    <xf numFmtId="180" fontId="1" fillId="0" borderId="31" xfId="7" applyNumberFormat="1" applyBorder="1" applyAlignment="1">
      <alignment vertical="center"/>
    </xf>
    <xf numFmtId="180" fontId="1" fillId="0" borderId="3" xfId="7" applyNumberFormat="1" applyBorder="1" applyAlignment="1">
      <alignment vertical="center"/>
    </xf>
    <xf numFmtId="180" fontId="1" fillId="0" borderId="3" xfId="7" applyNumberFormat="1" applyBorder="1" applyAlignment="1" applyProtection="1">
      <alignment horizontal="right" vertical="center"/>
      <protection locked="0"/>
    </xf>
    <xf numFmtId="37" fontId="0" fillId="0" borderId="11" xfId="10" applyNumberFormat="1" applyFont="1" applyBorder="1" applyAlignment="1">
      <alignment vertical="center"/>
    </xf>
    <xf numFmtId="176" fontId="1" fillId="0" borderId="55" xfId="7" applyBorder="1" applyAlignment="1">
      <alignment vertical="center"/>
    </xf>
    <xf numFmtId="37" fontId="0" fillId="0" borderId="0" xfId="7" applyNumberFormat="1" applyFont="1" applyAlignment="1" applyProtection="1">
      <alignment vertical="center"/>
      <protection locked="0"/>
    </xf>
    <xf numFmtId="176" fontId="1" fillId="0" borderId="18" xfId="7" applyBorder="1" applyAlignment="1">
      <alignment vertical="center"/>
    </xf>
    <xf numFmtId="176" fontId="1" fillId="0" borderId="50" xfId="7" applyBorder="1" applyAlignment="1">
      <alignment horizontal="center" vertical="center" shrinkToFit="1"/>
    </xf>
    <xf numFmtId="176" fontId="1" fillId="0" borderId="9" xfId="7" applyBorder="1" applyAlignment="1">
      <alignment horizontal="center" vertical="center" shrinkToFit="1"/>
    </xf>
    <xf numFmtId="176" fontId="14" fillId="0" borderId="9" xfId="7" applyFont="1" applyBorder="1" applyAlignment="1">
      <alignment horizontal="center" vertical="center" shrinkToFit="1"/>
    </xf>
    <xf numFmtId="176" fontId="1" fillId="0" borderId="30" xfId="7" applyBorder="1" applyAlignment="1">
      <alignment vertical="center"/>
    </xf>
    <xf numFmtId="176" fontId="1" fillId="0" borderId="32" xfId="7" applyBorder="1" applyAlignment="1">
      <alignment horizontal="center" vertical="center" shrinkToFit="1"/>
    </xf>
    <xf numFmtId="176" fontId="14" fillId="0" borderId="52" xfId="7" applyFont="1" applyBorder="1" applyAlignment="1">
      <alignment horizontal="center" vertical="center" shrinkToFit="1"/>
    </xf>
    <xf numFmtId="176" fontId="1" fillId="0" borderId="52" xfId="7" applyBorder="1" applyAlignment="1">
      <alignment horizontal="center" vertical="center" shrinkToFit="1"/>
    </xf>
    <xf numFmtId="176" fontId="14" fillId="0" borderId="32" xfId="7" applyFont="1" applyBorder="1" applyAlignment="1">
      <alignment horizontal="center" vertical="center" shrinkToFit="1"/>
    </xf>
    <xf numFmtId="49" fontId="1" fillId="0" borderId="17" xfId="7" applyNumberFormat="1" applyBorder="1" applyAlignment="1">
      <alignment vertical="center"/>
    </xf>
    <xf numFmtId="176" fontId="1" fillId="0" borderId="11" xfId="7" applyBorder="1" applyAlignment="1">
      <alignment horizontal="right" vertical="center"/>
    </xf>
    <xf numFmtId="176" fontId="1" fillId="0" borderId="2" xfId="7" applyBorder="1" applyAlignment="1">
      <alignment vertical="center"/>
    </xf>
    <xf numFmtId="176" fontId="1" fillId="0" borderId="20" xfId="7" applyBorder="1" applyAlignment="1">
      <alignment vertical="center"/>
    </xf>
    <xf numFmtId="176" fontId="1" fillId="0" borderId="21" xfId="7" applyBorder="1" applyAlignment="1">
      <alignment vertical="center"/>
    </xf>
    <xf numFmtId="49" fontId="1" fillId="0" borderId="13" xfId="7" applyNumberFormat="1" applyBorder="1" applyAlignment="1">
      <alignment vertical="center"/>
    </xf>
    <xf numFmtId="176" fontId="1" fillId="0" borderId="11" xfId="7" applyBorder="1" applyAlignment="1">
      <alignment vertical="center"/>
    </xf>
    <xf numFmtId="176" fontId="0" fillId="0" borderId="0" xfId="7" applyFont="1" applyAlignment="1">
      <alignment horizontal="center" vertical="center" shrinkToFit="1"/>
    </xf>
    <xf numFmtId="49" fontId="1" fillId="0" borderId="6" xfId="7" applyNumberFormat="1" applyBorder="1" applyAlignment="1">
      <alignment horizontal="left" vertical="center"/>
    </xf>
    <xf numFmtId="176" fontId="16" fillId="0" borderId="0" xfId="7" applyFont="1" applyAlignment="1">
      <alignment vertical="center"/>
    </xf>
    <xf numFmtId="176" fontId="2" fillId="0" borderId="0" xfId="10" applyAlignment="1">
      <alignment vertical="center"/>
    </xf>
    <xf numFmtId="176" fontId="8" fillId="0" borderId="53" xfId="7" applyFont="1" applyBorder="1" applyAlignment="1">
      <alignment horizontal="center" vertical="center"/>
    </xf>
    <xf numFmtId="49" fontId="1" fillId="0" borderId="9" xfId="7" applyNumberFormat="1" applyBorder="1" applyAlignment="1">
      <alignment vertical="center" shrinkToFit="1"/>
    </xf>
    <xf numFmtId="49" fontId="1" fillId="0" borderId="47" xfId="7" applyNumberFormat="1" applyBorder="1" applyAlignment="1">
      <alignment vertical="center" shrinkToFit="1"/>
    </xf>
    <xf numFmtId="49" fontId="1" fillId="0" borderId="41" xfId="7" applyNumberFormat="1" applyBorder="1" applyAlignment="1">
      <alignment vertical="center" shrinkToFit="1"/>
    </xf>
    <xf numFmtId="49" fontId="1" fillId="0" borderId="34" xfId="7" applyNumberFormat="1" applyBorder="1" applyAlignment="1">
      <alignment vertical="center" shrinkToFit="1"/>
    </xf>
    <xf numFmtId="49" fontId="0" fillId="0" borderId="0" xfId="7" applyNumberFormat="1" applyFont="1" applyAlignment="1">
      <alignment vertical="center" shrinkToFit="1"/>
    </xf>
    <xf numFmtId="49" fontId="1" fillId="0" borderId="32" xfId="7" applyNumberFormat="1" applyBorder="1" applyAlignment="1">
      <alignment horizontal="right" vertical="center" shrinkToFit="1"/>
    </xf>
    <xf numFmtId="49" fontId="1" fillId="0" borderId="37" xfId="7" applyNumberFormat="1" applyBorder="1" applyAlignment="1">
      <alignment horizontal="right" vertical="center" shrinkToFit="1"/>
    </xf>
    <xf numFmtId="49" fontId="1" fillId="0" borderId="43" xfId="7" applyNumberFormat="1" applyBorder="1" applyAlignment="1">
      <alignment horizontal="right" vertical="center" shrinkToFit="1"/>
    </xf>
    <xf numFmtId="49" fontId="1" fillId="0" borderId="40" xfId="7" applyNumberFormat="1" applyBorder="1" applyAlignment="1">
      <alignment horizontal="right" vertical="center" shrinkToFit="1"/>
    </xf>
    <xf numFmtId="49" fontId="1" fillId="0" borderId="29" xfId="7" applyNumberFormat="1" applyBorder="1" applyAlignment="1">
      <alignment horizontal="right" vertical="center" shrinkToFit="1"/>
    </xf>
    <xf numFmtId="176" fontId="8" fillId="0" borderId="1" xfId="7" applyFont="1" applyBorder="1" applyAlignment="1">
      <alignment horizontal="right" vertical="center"/>
    </xf>
    <xf numFmtId="49" fontId="8" fillId="0" borderId="6" xfId="7" quotePrefix="1" applyNumberFormat="1" applyFont="1" applyBorder="1" applyAlignment="1">
      <alignment vertical="center"/>
    </xf>
    <xf numFmtId="49" fontId="8" fillId="0" borderId="5" xfId="7" quotePrefix="1" applyNumberFormat="1" applyFont="1" applyBorder="1" applyAlignment="1">
      <alignment vertical="center"/>
    </xf>
    <xf numFmtId="49" fontId="8" fillId="0" borderId="0" xfId="8" quotePrefix="1" applyNumberFormat="1" applyFont="1" applyAlignment="1">
      <alignment vertical="center"/>
    </xf>
    <xf numFmtId="176" fontId="8" fillId="0" borderId="15" xfId="7" applyFont="1" applyBorder="1" applyAlignment="1">
      <alignment vertical="center"/>
    </xf>
    <xf numFmtId="49" fontId="8" fillId="0" borderId="38" xfId="7" applyNumberFormat="1" applyFont="1" applyBorder="1" applyAlignment="1">
      <alignment vertical="center"/>
    </xf>
    <xf numFmtId="3" fontId="0" fillId="0" borderId="6" xfId="0" applyNumberFormat="1" applyBorder="1" applyAlignment="1">
      <alignment vertical="center"/>
    </xf>
    <xf numFmtId="17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vertical="center"/>
    </xf>
    <xf numFmtId="0" fontId="0" fillId="0" borderId="0" xfId="4" applyFont="1" applyAlignment="1">
      <alignment horizontal="right" vertical="center"/>
    </xf>
    <xf numFmtId="0" fontId="7" fillId="0" borderId="0" xfId="4" applyFont="1" applyAlignment="1">
      <alignment horizontal="right" vertical="center"/>
    </xf>
    <xf numFmtId="0" fontId="7" fillId="0" borderId="0" xfId="4" applyFont="1" applyAlignment="1">
      <alignment vertical="center"/>
    </xf>
    <xf numFmtId="49" fontId="8" fillId="0" borderId="56" xfId="8" applyNumberFormat="1" applyFont="1" applyBorder="1" applyAlignment="1">
      <alignment vertical="center"/>
    </xf>
    <xf numFmtId="0" fontId="8" fillId="0" borderId="25" xfId="8" applyFont="1" applyBorder="1" applyAlignment="1">
      <alignment vertical="center"/>
    </xf>
    <xf numFmtId="0" fontId="7" fillId="0" borderId="55" xfId="4" applyFont="1" applyBorder="1" applyAlignment="1">
      <alignment horizontal="right" vertical="center"/>
    </xf>
    <xf numFmtId="0" fontId="7" fillId="0" borderId="55" xfId="4" applyFont="1" applyBorder="1" applyAlignment="1">
      <alignment vertical="center"/>
    </xf>
    <xf numFmtId="0" fontId="0" fillId="0" borderId="0" xfId="0" applyAlignment="1" applyProtection="1">
      <alignment horizontal="right" vertical="center"/>
      <protection locked="0"/>
    </xf>
    <xf numFmtId="49" fontId="0" fillId="0" borderId="7" xfId="0" applyNumberFormat="1" applyBorder="1" applyAlignment="1">
      <alignment horizontal="center" vertical="center"/>
    </xf>
    <xf numFmtId="0" fontId="0" fillId="0" borderId="25" xfId="0" applyBorder="1" applyAlignment="1">
      <alignment horizontal="right" vertical="center"/>
    </xf>
    <xf numFmtId="0" fontId="0" fillId="0" borderId="4" xfId="0" applyBorder="1" applyAlignment="1" applyProtection="1">
      <alignment vertical="center"/>
      <protection locked="0"/>
    </xf>
    <xf numFmtId="0" fontId="0" fillId="0" borderId="55" xfId="0" applyBorder="1" applyAlignment="1">
      <alignment horizontal="right" vertical="center"/>
    </xf>
    <xf numFmtId="49" fontId="1" fillId="0" borderId="56" xfId="7" applyNumberFormat="1" applyBorder="1" applyAlignment="1">
      <alignment vertical="center"/>
    </xf>
    <xf numFmtId="38" fontId="1" fillId="0" borderId="55" xfId="9" applyFont="1" applyFill="1" applyBorder="1">
      <alignment vertical="center"/>
    </xf>
    <xf numFmtId="38" fontId="0" fillId="0" borderId="55" xfId="9" applyFont="1" applyFill="1" applyBorder="1" applyAlignment="1">
      <alignment horizontal="right" vertical="center"/>
    </xf>
    <xf numFmtId="37" fontId="0" fillId="0" borderId="0" xfId="6" applyNumberFormat="1" applyFont="1" applyAlignment="1">
      <alignment vertical="center"/>
    </xf>
    <xf numFmtId="37" fontId="0" fillId="0" borderId="0" xfId="6" applyNumberFormat="1" applyFont="1" applyAlignment="1">
      <alignment horizontal="right" vertical="center"/>
    </xf>
    <xf numFmtId="180" fontId="0" fillId="0" borderId="0" xfId="7" applyNumberFormat="1" applyFont="1" applyAlignment="1">
      <alignment horizontal="right" vertical="center"/>
    </xf>
    <xf numFmtId="37" fontId="0" fillId="0" borderId="55" xfId="10" applyNumberFormat="1" applyFont="1" applyBorder="1" applyAlignment="1">
      <alignment vertical="center"/>
    </xf>
    <xf numFmtId="180" fontId="1" fillId="0" borderId="55" xfId="7" applyNumberFormat="1" applyBorder="1" applyAlignment="1" applyProtection="1">
      <alignment vertical="center"/>
      <protection locked="0"/>
    </xf>
    <xf numFmtId="180" fontId="0" fillId="0" borderId="55" xfId="7" applyNumberFormat="1" applyFont="1" applyBorder="1" applyAlignment="1" applyProtection="1">
      <alignment horizontal="right" vertical="center"/>
      <protection locked="0"/>
    </xf>
    <xf numFmtId="180" fontId="1" fillId="0" borderId="55" xfId="7" applyNumberFormat="1" applyBorder="1" applyAlignment="1" applyProtection="1">
      <alignment horizontal="right" vertical="center"/>
      <protection locked="0"/>
    </xf>
    <xf numFmtId="180" fontId="1" fillId="0" borderId="55" xfId="7" applyNumberFormat="1" applyBorder="1" applyAlignment="1">
      <alignment horizontal="right" vertical="center"/>
    </xf>
    <xf numFmtId="0" fontId="0" fillId="0" borderId="25" xfId="8" applyFont="1" applyBorder="1" applyAlignment="1">
      <alignment vertical="center"/>
    </xf>
    <xf numFmtId="0" fontId="0" fillId="0" borderId="55" xfId="8" applyFont="1" applyBorder="1" applyAlignment="1">
      <alignment horizontal="right" vertical="center"/>
    </xf>
    <xf numFmtId="0" fontId="1" fillId="0" borderId="55" xfId="7" applyNumberFormat="1" applyBorder="1" applyAlignment="1">
      <alignment horizontal="right" vertical="center"/>
    </xf>
    <xf numFmtId="176" fontId="2" fillId="0" borderId="55" xfId="10" applyBorder="1" applyAlignment="1">
      <alignment vertical="center"/>
    </xf>
    <xf numFmtId="3" fontId="7" fillId="0" borderId="0" xfId="0" applyNumberFormat="1" applyFont="1" applyAlignment="1" applyProtection="1">
      <alignment horizontal="center" vertical="center"/>
      <protection locked="0"/>
    </xf>
    <xf numFmtId="178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 applyProtection="1">
      <alignment horizontal="right" vertical="center"/>
      <protection locked="0"/>
    </xf>
    <xf numFmtId="3" fontId="0" fillId="0" borderId="0" xfId="0" applyNumberFormat="1" applyAlignment="1">
      <alignment horizontal="right" vertical="center"/>
    </xf>
    <xf numFmtId="0" fontId="0" fillId="0" borderId="12" xfId="0" applyBorder="1" applyAlignment="1">
      <alignment vertical="center"/>
    </xf>
    <xf numFmtId="3" fontId="7" fillId="0" borderId="4" xfId="0" applyNumberFormat="1" applyFont="1" applyBorder="1" applyAlignment="1" applyProtection="1">
      <alignment horizontal="center" vertical="center"/>
      <protection locked="0"/>
    </xf>
    <xf numFmtId="3" fontId="0" fillId="0" borderId="4" xfId="0" applyNumberFormat="1" applyBorder="1" applyAlignment="1">
      <alignment vertical="center"/>
    </xf>
    <xf numFmtId="178" fontId="7" fillId="0" borderId="4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 applyProtection="1">
      <alignment horizontal="right" vertical="center"/>
      <protection locked="0"/>
    </xf>
    <xf numFmtId="0" fontId="8" fillId="0" borderId="55" xfId="0" applyFont="1" applyBorder="1" applyAlignment="1">
      <alignment vertical="center"/>
    </xf>
    <xf numFmtId="49" fontId="8" fillId="0" borderId="56" xfId="0" applyNumberFormat="1" applyFont="1" applyBorder="1" applyAlignment="1">
      <alignment vertical="center"/>
    </xf>
    <xf numFmtId="0" fontId="8" fillId="0" borderId="55" xfId="0" applyFont="1" applyBorder="1" applyAlignment="1">
      <alignment horizontal="right" vertical="center"/>
    </xf>
    <xf numFmtId="0" fontId="9" fillId="0" borderId="55" xfId="0" applyFont="1" applyBorder="1" applyAlignment="1">
      <alignment vertical="center"/>
    </xf>
    <xf numFmtId="49" fontId="9" fillId="0" borderId="56" xfId="0" applyNumberFormat="1" applyFont="1" applyBorder="1" applyAlignment="1">
      <alignment vertical="center"/>
    </xf>
    <xf numFmtId="0" fontId="9" fillId="0" borderId="55" xfId="0" applyFont="1" applyBorder="1" applyAlignment="1">
      <alignment horizontal="right" vertical="center"/>
    </xf>
    <xf numFmtId="0" fontId="4" fillId="0" borderId="55" xfId="0" applyFont="1" applyBorder="1" applyAlignment="1">
      <alignment vertical="center"/>
    </xf>
    <xf numFmtId="49" fontId="4" fillId="0" borderId="56" xfId="0" applyNumberFormat="1" applyFont="1" applyBorder="1" applyAlignment="1">
      <alignment vertical="center"/>
    </xf>
    <xf numFmtId="0" fontId="4" fillId="0" borderId="55" xfId="0" applyFont="1" applyBorder="1" applyAlignment="1">
      <alignment horizontal="right" vertical="center"/>
    </xf>
    <xf numFmtId="0" fontId="17" fillId="0" borderId="55" xfId="0" applyFont="1" applyBorder="1" applyAlignment="1">
      <alignment vertical="center"/>
    </xf>
    <xf numFmtId="49" fontId="0" fillId="0" borderId="56" xfId="0" applyNumberFormat="1" applyBorder="1" applyAlignment="1">
      <alignment horizontal="center" vertical="center"/>
    </xf>
    <xf numFmtId="0" fontId="0" fillId="0" borderId="55" xfId="0" applyBorder="1" applyAlignment="1">
      <alignment vertical="center"/>
    </xf>
    <xf numFmtId="0" fontId="0" fillId="0" borderId="55" xfId="0" applyBorder="1" applyAlignment="1">
      <alignment horizontal="right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3" fontId="5" fillId="0" borderId="22" xfId="0" applyNumberFormat="1" applyFont="1" applyBorder="1" applyAlignment="1">
      <alignment horizontal="center" vertical="center"/>
    </xf>
    <xf numFmtId="3" fontId="5" fillId="0" borderId="23" xfId="0" applyNumberFormat="1" applyFont="1" applyBorder="1" applyAlignment="1">
      <alignment horizontal="center" vertical="center"/>
    </xf>
    <xf numFmtId="176" fontId="0" fillId="0" borderId="0" xfId="7" applyFont="1" applyAlignment="1">
      <alignment horizontal="center" vertical="center" shrinkToFit="1"/>
    </xf>
    <xf numFmtId="176" fontId="0" fillId="0" borderId="55" xfId="7" applyFont="1" applyBorder="1" applyAlignment="1">
      <alignment horizontal="center" vertical="center" shrinkToFit="1"/>
    </xf>
    <xf numFmtId="176" fontId="1" fillId="0" borderId="55" xfId="7" applyBorder="1" applyAlignment="1">
      <alignment horizontal="center" vertical="center" shrinkToFit="1"/>
    </xf>
    <xf numFmtId="176" fontId="15" fillId="0" borderId="0" xfId="7" applyFont="1" applyAlignment="1">
      <alignment horizontal="center" vertical="center" wrapText="1" shrinkToFit="1"/>
    </xf>
    <xf numFmtId="176" fontId="11" fillId="0" borderId="0" xfId="10" applyFont="1" applyAlignment="1">
      <alignment horizontal="center" vertical="center" shrinkToFit="1"/>
    </xf>
    <xf numFmtId="176" fontId="1" fillId="0" borderId="2" xfId="7" applyBorder="1" applyAlignment="1">
      <alignment horizontal="center" vertical="center" shrinkToFit="1"/>
    </xf>
    <xf numFmtId="176" fontId="1" fillId="0" borderId="20" xfId="7" applyBorder="1" applyAlignment="1">
      <alignment horizontal="center" vertical="center"/>
    </xf>
    <xf numFmtId="176" fontId="1" fillId="0" borderId="21" xfId="7" applyBorder="1" applyAlignment="1">
      <alignment horizontal="center" vertical="center"/>
    </xf>
    <xf numFmtId="49" fontId="1" fillId="0" borderId="13" xfId="7" applyNumberFormat="1" applyBorder="1" applyAlignment="1">
      <alignment horizontal="left" vertical="center"/>
    </xf>
    <xf numFmtId="49" fontId="1" fillId="0" borderId="56" xfId="7" applyNumberFormat="1" applyBorder="1" applyAlignment="1">
      <alignment horizontal="left" vertical="center"/>
    </xf>
    <xf numFmtId="176" fontId="1" fillId="0" borderId="51" xfId="7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5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</cellXfs>
  <cellStyles count="11">
    <cellStyle name="桁区切り 2" xfId="1" xr:uid="{00000000-0005-0000-0000-000000000000}"/>
    <cellStyle name="桁区切り 2_19_治安" xfId="9" xr:uid="{98F4E6CC-E5D4-4C83-80AE-20E6A8FA882C}"/>
    <cellStyle name="標準" xfId="0" builtinId="0"/>
    <cellStyle name="標準 2" xfId="2" xr:uid="{00000000-0005-0000-0000-000002000000}"/>
    <cellStyle name="標準 2 2" xfId="3" xr:uid="{00000000-0005-0000-0000-000003000000}"/>
    <cellStyle name="標準 2 2_19_治安" xfId="10" xr:uid="{88371555-B2E0-49A6-8F40-B45AB3BD854F}"/>
    <cellStyle name="標準 3" xfId="4" xr:uid="{00000000-0005-0000-0000-000004000000}"/>
    <cellStyle name="標準 3_19_治安" xfId="7" xr:uid="{4A586C4B-33FB-481B-B761-57BF28D7C96A}"/>
    <cellStyle name="標準 8" xfId="6" xr:uid="{1BA407EE-1E5E-4ED9-BCC3-AA1298825D3A}"/>
    <cellStyle name="標準_02_可茂消防_8-9_19-5_19-7から10" xfId="5" xr:uid="{00000000-0005-0000-0000-000005000000}"/>
    <cellStyle name="標準_19_治安" xfId="8" xr:uid="{87ABB2D3-DD09-411C-905D-FB737F6C5A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howOutlineSymbols="0"/>
  </sheetPr>
  <dimension ref="A1:M58"/>
  <sheetViews>
    <sheetView tabSelected="1" showOutlineSymbols="0" view="pageBreakPreview" zoomScale="70" zoomScaleNormal="75" zoomScaleSheetLayoutView="70" workbookViewId="0">
      <selection activeCell="B3" sqref="B3"/>
    </sheetView>
  </sheetViews>
  <sheetFormatPr defaultRowHeight="16.2" x14ac:dyDescent="0.2"/>
  <cols>
    <col min="1" max="1" width="2.75" style="1" customWidth="1"/>
    <col min="2" max="2" width="11.75" style="1" customWidth="1"/>
    <col min="3" max="9" width="10.75" style="1" customWidth="1"/>
    <col min="10" max="10" width="2.75" style="1" customWidth="1"/>
    <col min="11" max="256" width="8.75" style="1" customWidth="1"/>
    <col min="257" max="257" width="2.75" style="1" customWidth="1"/>
    <col min="258" max="258" width="11.75" style="1" customWidth="1"/>
    <col min="259" max="265" width="10.75" style="1" customWidth="1"/>
    <col min="266" max="266" width="2.75" style="1" customWidth="1"/>
    <col min="267" max="512" width="8.75" style="1" customWidth="1"/>
    <col min="513" max="513" width="2.75" style="1" customWidth="1"/>
    <col min="514" max="514" width="11.75" style="1" customWidth="1"/>
    <col min="515" max="521" width="10.75" style="1" customWidth="1"/>
    <col min="522" max="522" width="2.75" style="1" customWidth="1"/>
    <col min="523" max="768" width="8.75" style="1" customWidth="1"/>
    <col min="769" max="769" width="2.75" style="1" customWidth="1"/>
    <col min="770" max="770" width="11.75" style="1" customWidth="1"/>
    <col min="771" max="777" width="10.75" style="1" customWidth="1"/>
    <col min="778" max="778" width="2.75" style="1" customWidth="1"/>
    <col min="779" max="1024" width="8.75" style="1" customWidth="1"/>
    <col min="1025" max="1025" width="2.75" style="1" customWidth="1"/>
    <col min="1026" max="1026" width="11.75" style="1" customWidth="1"/>
    <col min="1027" max="1033" width="10.75" style="1" customWidth="1"/>
    <col min="1034" max="1034" width="2.75" style="1" customWidth="1"/>
    <col min="1035" max="1280" width="8.75" style="1" customWidth="1"/>
    <col min="1281" max="1281" width="2.75" style="1" customWidth="1"/>
    <col min="1282" max="1282" width="11.75" style="1" customWidth="1"/>
    <col min="1283" max="1289" width="10.75" style="1" customWidth="1"/>
    <col min="1290" max="1290" width="2.75" style="1" customWidth="1"/>
    <col min="1291" max="1536" width="8.75" style="1" customWidth="1"/>
    <col min="1537" max="1537" width="2.75" style="1" customWidth="1"/>
    <col min="1538" max="1538" width="11.75" style="1" customWidth="1"/>
    <col min="1539" max="1545" width="10.75" style="1" customWidth="1"/>
    <col min="1546" max="1546" width="2.75" style="1" customWidth="1"/>
    <col min="1547" max="1792" width="8.75" style="1" customWidth="1"/>
    <col min="1793" max="1793" width="2.75" style="1" customWidth="1"/>
    <col min="1794" max="1794" width="11.75" style="1" customWidth="1"/>
    <col min="1795" max="1801" width="10.75" style="1" customWidth="1"/>
    <col min="1802" max="1802" width="2.75" style="1" customWidth="1"/>
    <col min="1803" max="2048" width="8.75" style="1" customWidth="1"/>
    <col min="2049" max="2049" width="2.75" style="1" customWidth="1"/>
    <col min="2050" max="2050" width="11.75" style="1" customWidth="1"/>
    <col min="2051" max="2057" width="10.75" style="1" customWidth="1"/>
    <col min="2058" max="2058" width="2.75" style="1" customWidth="1"/>
    <col min="2059" max="2304" width="8.75" style="1" customWidth="1"/>
    <col min="2305" max="2305" width="2.75" style="1" customWidth="1"/>
    <col min="2306" max="2306" width="11.75" style="1" customWidth="1"/>
    <col min="2307" max="2313" width="10.75" style="1" customWidth="1"/>
    <col min="2314" max="2314" width="2.75" style="1" customWidth="1"/>
    <col min="2315" max="2560" width="8.75" style="1" customWidth="1"/>
    <col min="2561" max="2561" width="2.75" style="1" customWidth="1"/>
    <col min="2562" max="2562" width="11.75" style="1" customWidth="1"/>
    <col min="2563" max="2569" width="10.75" style="1" customWidth="1"/>
    <col min="2570" max="2570" width="2.75" style="1" customWidth="1"/>
    <col min="2571" max="2816" width="8.75" style="1" customWidth="1"/>
    <col min="2817" max="2817" width="2.75" style="1" customWidth="1"/>
    <col min="2818" max="2818" width="11.75" style="1" customWidth="1"/>
    <col min="2819" max="2825" width="10.75" style="1" customWidth="1"/>
    <col min="2826" max="2826" width="2.75" style="1" customWidth="1"/>
    <col min="2827" max="3072" width="8.75" style="1" customWidth="1"/>
    <col min="3073" max="3073" width="2.75" style="1" customWidth="1"/>
    <col min="3074" max="3074" width="11.75" style="1" customWidth="1"/>
    <col min="3075" max="3081" width="10.75" style="1" customWidth="1"/>
    <col min="3082" max="3082" width="2.75" style="1" customWidth="1"/>
    <col min="3083" max="3328" width="8.75" style="1" customWidth="1"/>
    <col min="3329" max="3329" width="2.75" style="1" customWidth="1"/>
    <col min="3330" max="3330" width="11.75" style="1" customWidth="1"/>
    <col min="3331" max="3337" width="10.75" style="1" customWidth="1"/>
    <col min="3338" max="3338" width="2.75" style="1" customWidth="1"/>
    <col min="3339" max="3584" width="8.75" style="1" customWidth="1"/>
    <col min="3585" max="3585" width="2.75" style="1" customWidth="1"/>
    <col min="3586" max="3586" width="11.75" style="1" customWidth="1"/>
    <col min="3587" max="3593" width="10.75" style="1" customWidth="1"/>
    <col min="3594" max="3594" width="2.75" style="1" customWidth="1"/>
    <col min="3595" max="3840" width="8.75" style="1" customWidth="1"/>
    <col min="3841" max="3841" width="2.75" style="1" customWidth="1"/>
    <col min="3842" max="3842" width="11.75" style="1" customWidth="1"/>
    <col min="3843" max="3849" width="10.75" style="1" customWidth="1"/>
    <col min="3850" max="3850" width="2.75" style="1" customWidth="1"/>
    <col min="3851" max="4096" width="8.75" style="1" customWidth="1"/>
    <col min="4097" max="4097" width="2.75" style="1" customWidth="1"/>
    <col min="4098" max="4098" width="11.75" style="1" customWidth="1"/>
    <col min="4099" max="4105" width="10.75" style="1" customWidth="1"/>
    <col min="4106" max="4106" width="2.75" style="1" customWidth="1"/>
    <col min="4107" max="4352" width="8.75" style="1" customWidth="1"/>
    <col min="4353" max="4353" width="2.75" style="1" customWidth="1"/>
    <col min="4354" max="4354" width="11.75" style="1" customWidth="1"/>
    <col min="4355" max="4361" width="10.75" style="1" customWidth="1"/>
    <col min="4362" max="4362" width="2.75" style="1" customWidth="1"/>
    <col min="4363" max="4608" width="8.75" style="1" customWidth="1"/>
    <col min="4609" max="4609" width="2.75" style="1" customWidth="1"/>
    <col min="4610" max="4610" width="11.75" style="1" customWidth="1"/>
    <col min="4611" max="4617" width="10.75" style="1" customWidth="1"/>
    <col min="4618" max="4618" width="2.75" style="1" customWidth="1"/>
    <col min="4619" max="4864" width="8.75" style="1" customWidth="1"/>
    <col min="4865" max="4865" width="2.75" style="1" customWidth="1"/>
    <col min="4866" max="4866" width="11.75" style="1" customWidth="1"/>
    <col min="4867" max="4873" width="10.75" style="1" customWidth="1"/>
    <col min="4874" max="4874" width="2.75" style="1" customWidth="1"/>
    <col min="4875" max="5120" width="8.75" style="1" customWidth="1"/>
    <col min="5121" max="5121" width="2.75" style="1" customWidth="1"/>
    <col min="5122" max="5122" width="11.75" style="1" customWidth="1"/>
    <col min="5123" max="5129" width="10.75" style="1" customWidth="1"/>
    <col min="5130" max="5130" width="2.75" style="1" customWidth="1"/>
    <col min="5131" max="5376" width="8.75" style="1" customWidth="1"/>
    <col min="5377" max="5377" width="2.75" style="1" customWidth="1"/>
    <col min="5378" max="5378" width="11.75" style="1" customWidth="1"/>
    <col min="5379" max="5385" width="10.75" style="1" customWidth="1"/>
    <col min="5386" max="5386" width="2.75" style="1" customWidth="1"/>
    <col min="5387" max="5632" width="8.75" style="1" customWidth="1"/>
    <col min="5633" max="5633" width="2.75" style="1" customWidth="1"/>
    <col min="5634" max="5634" width="11.75" style="1" customWidth="1"/>
    <col min="5635" max="5641" width="10.75" style="1" customWidth="1"/>
    <col min="5642" max="5642" width="2.75" style="1" customWidth="1"/>
    <col min="5643" max="5888" width="8.75" style="1" customWidth="1"/>
    <col min="5889" max="5889" width="2.75" style="1" customWidth="1"/>
    <col min="5890" max="5890" width="11.75" style="1" customWidth="1"/>
    <col min="5891" max="5897" width="10.75" style="1" customWidth="1"/>
    <col min="5898" max="5898" width="2.75" style="1" customWidth="1"/>
    <col min="5899" max="6144" width="8.75" style="1" customWidth="1"/>
    <col min="6145" max="6145" width="2.75" style="1" customWidth="1"/>
    <col min="6146" max="6146" width="11.75" style="1" customWidth="1"/>
    <col min="6147" max="6153" width="10.75" style="1" customWidth="1"/>
    <col min="6154" max="6154" width="2.75" style="1" customWidth="1"/>
    <col min="6155" max="6400" width="8.75" style="1" customWidth="1"/>
    <col min="6401" max="6401" width="2.75" style="1" customWidth="1"/>
    <col min="6402" max="6402" width="11.75" style="1" customWidth="1"/>
    <col min="6403" max="6409" width="10.75" style="1" customWidth="1"/>
    <col min="6410" max="6410" width="2.75" style="1" customWidth="1"/>
    <col min="6411" max="6656" width="8.75" style="1" customWidth="1"/>
    <col min="6657" max="6657" width="2.75" style="1" customWidth="1"/>
    <col min="6658" max="6658" width="11.75" style="1" customWidth="1"/>
    <col min="6659" max="6665" width="10.75" style="1" customWidth="1"/>
    <col min="6666" max="6666" width="2.75" style="1" customWidth="1"/>
    <col min="6667" max="6912" width="8.75" style="1" customWidth="1"/>
    <col min="6913" max="6913" width="2.75" style="1" customWidth="1"/>
    <col min="6914" max="6914" width="11.75" style="1" customWidth="1"/>
    <col min="6915" max="6921" width="10.75" style="1" customWidth="1"/>
    <col min="6922" max="6922" width="2.75" style="1" customWidth="1"/>
    <col min="6923" max="7168" width="8.75" style="1" customWidth="1"/>
    <col min="7169" max="7169" width="2.75" style="1" customWidth="1"/>
    <col min="7170" max="7170" width="11.75" style="1" customWidth="1"/>
    <col min="7171" max="7177" width="10.75" style="1" customWidth="1"/>
    <col min="7178" max="7178" width="2.75" style="1" customWidth="1"/>
    <col min="7179" max="7424" width="8.75" style="1" customWidth="1"/>
    <col min="7425" max="7425" width="2.75" style="1" customWidth="1"/>
    <col min="7426" max="7426" width="11.75" style="1" customWidth="1"/>
    <col min="7427" max="7433" width="10.75" style="1" customWidth="1"/>
    <col min="7434" max="7434" width="2.75" style="1" customWidth="1"/>
    <col min="7435" max="7680" width="8.75" style="1" customWidth="1"/>
    <col min="7681" max="7681" width="2.75" style="1" customWidth="1"/>
    <col min="7682" max="7682" width="11.75" style="1" customWidth="1"/>
    <col min="7683" max="7689" width="10.75" style="1" customWidth="1"/>
    <col min="7690" max="7690" width="2.75" style="1" customWidth="1"/>
    <col min="7691" max="7936" width="8.75" style="1" customWidth="1"/>
    <col min="7937" max="7937" width="2.75" style="1" customWidth="1"/>
    <col min="7938" max="7938" width="11.75" style="1" customWidth="1"/>
    <col min="7939" max="7945" width="10.75" style="1" customWidth="1"/>
    <col min="7946" max="7946" width="2.75" style="1" customWidth="1"/>
    <col min="7947" max="8192" width="8.75" style="1" customWidth="1"/>
    <col min="8193" max="8193" width="2.75" style="1" customWidth="1"/>
    <col min="8194" max="8194" width="11.75" style="1" customWidth="1"/>
    <col min="8195" max="8201" width="10.75" style="1" customWidth="1"/>
    <col min="8202" max="8202" width="2.75" style="1" customWidth="1"/>
    <col min="8203" max="8448" width="8.75" style="1" customWidth="1"/>
    <col min="8449" max="8449" width="2.75" style="1" customWidth="1"/>
    <col min="8450" max="8450" width="11.75" style="1" customWidth="1"/>
    <col min="8451" max="8457" width="10.75" style="1" customWidth="1"/>
    <col min="8458" max="8458" width="2.75" style="1" customWidth="1"/>
    <col min="8459" max="8704" width="8.75" style="1" customWidth="1"/>
    <col min="8705" max="8705" width="2.75" style="1" customWidth="1"/>
    <col min="8706" max="8706" width="11.75" style="1" customWidth="1"/>
    <col min="8707" max="8713" width="10.75" style="1" customWidth="1"/>
    <col min="8714" max="8714" width="2.75" style="1" customWidth="1"/>
    <col min="8715" max="8960" width="8.75" style="1" customWidth="1"/>
    <col min="8961" max="8961" width="2.75" style="1" customWidth="1"/>
    <col min="8962" max="8962" width="11.75" style="1" customWidth="1"/>
    <col min="8963" max="8969" width="10.75" style="1" customWidth="1"/>
    <col min="8970" max="8970" width="2.75" style="1" customWidth="1"/>
    <col min="8971" max="9216" width="8.75" style="1" customWidth="1"/>
    <col min="9217" max="9217" width="2.75" style="1" customWidth="1"/>
    <col min="9218" max="9218" width="11.75" style="1" customWidth="1"/>
    <col min="9219" max="9225" width="10.75" style="1" customWidth="1"/>
    <col min="9226" max="9226" width="2.75" style="1" customWidth="1"/>
    <col min="9227" max="9472" width="8.75" style="1" customWidth="1"/>
    <col min="9473" max="9473" width="2.75" style="1" customWidth="1"/>
    <col min="9474" max="9474" width="11.75" style="1" customWidth="1"/>
    <col min="9475" max="9481" width="10.75" style="1" customWidth="1"/>
    <col min="9482" max="9482" width="2.75" style="1" customWidth="1"/>
    <col min="9483" max="9728" width="8.75" style="1" customWidth="1"/>
    <col min="9729" max="9729" width="2.75" style="1" customWidth="1"/>
    <col min="9730" max="9730" width="11.75" style="1" customWidth="1"/>
    <col min="9731" max="9737" width="10.75" style="1" customWidth="1"/>
    <col min="9738" max="9738" width="2.75" style="1" customWidth="1"/>
    <col min="9739" max="9984" width="8.75" style="1" customWidth="1"/>
    <col min="9985" max="9985" width="2.75" style="1" customWidth="1"/>
    <col min="9986" max="9986" width="11.75" style="1" customWidth="1"/>
    <col min="9987" max="9993" width="10.75" style="1" customWidth="1"/>
    <col min="9994" max="9994" width="2.75" style="1" customWidth="1"/>
    <col min="9995" max="10240" width="8.75" style="1" customWidth="1"/>
    <col min="10241" max="10241" width="2.75" style="1" customWidth="1"/>
    <col min="10242" max="10242" width="11.75" style="1" customWidth="1"/>
    <col min="10243" max="10249" width="10.75" style="1" customWidth="1"/>
    <col min="10250" max="10250" width="2.75" style="1" customWidth="1"/>
    <col min="10251" max="10496" width="8.75" style="1" customWidth="1"/>
    <col min="10497" max="10497" width="2.75" style="1" customWidth="1"/>
    <col min="10498" max="10498" width="11.75" style="1" customWidth="1"/>
    <col min="10499" max="10505" width="10.75" style="1" customWidth="1"/>
    <col min="10506" max="10506" width="2.75" style="1" customWidth="1"/>
    <col min="10507" max="10752" width="8.75" style="1" customWidth="1"/>
    <col min="10753" max="10753" width="2.75" style="1" customWidth="1"/>
    <col min="10754" max="10754" width="11.75" style="1" customWidth="1"/>
    <col min="10755" max="10761" width="10.75" style="1" customWidth="1"/>
    <col min="10762" max="10762" width="2.75" style="1" customWidth="1"/>
    <col min="10763" max="11008" width="8.75" style="1" customWidth="1"/>
    <col min="11009" max="11009" width="2.75" style="1" customWidth="1"/>
    <col min="11010" max="11010" width="11.75" style="1" customWidth="1"/>
    <col min="11011" max="11017" width="10.75" style="1" customWidth="1"/>
    <col min="11018" max="11018" width="2.75" style="1" customWidth="1"/>
    <col min="11019" max="11264" width="8.75" style="1" customWidth="1"/>
    <col min="11265" max="11265" width="2.75" style="1" customWidth="1"/>
    <col min="11266" max="11266" width="11.75" style="1" customWidth="1"/>
    <col min="11267" max="11273" width="10.75" style="1" customWidth="1"/>
    <col min="11274" max="11274" width="2.75" style="1" customWidth="1"/>
    <col min="11275" max="11520" width="8.75" style="1" customWidth="1"/>
    <col min="11521" max="11521" width="2.75" style="1" customWidth="1"/>
    <col min="11522" max="11522" width="11.75" style="1" customWidth="1"/>
    <col min="11523" max="11529" width="10.75" style="1" customWidth="1"/>
    <col min="11530" max="11530" width="2.75" style="1" customWidth="1"/>
    <col min="11531" max="11776" width="8.75" style="1" customWidth="1"/>
    <col min="11777" max="11777" width="2.75" style="1" customWidth="1"/>
    <col min="11778" max="11778" width="11.75" style="1" customWidth="1"/>
    <col min="11779" max="11785" width="10.75" style="1" customWidth="1"/>
    <col min="11786" max="11786" width="2.75" style="1" customWidth="1"/>
    <col min="11787" max="12032" width="8.75" style="1" customWidth="1"/>
    <col min="12033" max="12033" width="2.75" style="1" customWidth="1"/>
    <col min="12034" max="12034" width="11.75" style="1" customWidth="1"/>
    <col min="12035" max="12041" width="10.75" style="1" customWidth="1"/>
    <col min="12042" max="12042" width="2.75" style="1" customWidth="1"/>
    <col min="12043" max="12288" width="8.75" style="1" customWidth="1"/>
    <col min="12289" max="12289" width="2.75" style="1" customWidth="1"/>
    <col min="12290" max="12290" width="11.75" style="1" customWidth="1"/>
    <col min="12291" max="12297" width="10.75" style="1" customWidth="1"/>
    <col min="12298" max="12298" width="2.75" style="1" customWidth="1"/>
    <col min="12299" max="12544" width="8.75" style="1" customWidth="1"/>
    <col min="12545" max="12545" width="2.75" style="1" customWidth="1"/>
    <col min="12546" max="12546" width="11.75" style="1" customWidth="1"/>
    <col min="12547" max="12553" width="10.75" style="1" customWidth="1"/>
    <col min="12554" max="12554" width="2.75" style="1" customWidth="1"/>
    <col min="12555" max="12800" width="8.75" style="1" customWidth="1"/>
    <col min="12801" max="12801" width="2.75" style="1" customWidth="1"/>
    <col min="12802" max="12802" width="11.75" style="1" customWidth="1"/>
    <col min="12803" max="12809" width="10.75" style="1" customWidth="1"/>
    <col min="12810" max="12810" width="2.75" style="1" customWidth="1"/>
    <col min="12811" max="13056" width="8.75" style="1" customWidth="1"/>
    <col min="13057" max="13057" width="2.75" style="1" customWidth="1"/>
    <col min="13058" max="13058" width="11.75" style="1" customWidth="1"/>
    <col min="13059" max="13065" width="10.75" style="1" customWidth="1"/>
    <col min="13066" max="13066" width="2.75" style="1" customWidth="1"/>
    <col min="13067" max="13312" width="8.75" style="1" customWidth="1"/>
    <col min="13313" max="13313" width="2.75" style="1" customWidth="1"/>
    <col min="13314" max="13314" width="11.75" style="1" customWidth="1"/>
    <col min="13315" max="13321" width="10.75" style="1" customWidth="1"/>
    <col min="13322" max="13322" width="2.75" style="1" customWidth="1"/>
    <col min="13323" max="13568" width="8.75" style="1" customWidth="1"/>
    <col min="13569" max="13569" width="2.75" style="1" customWidth="1"/>
    <col min="13570" max="13570" width="11.75" style="1" customWidth="1"/>
    <col min="13571" max="13577" width="10.75" style="1" customWidth="1"/>
    <col min="13578" max="13578" width="2.75" style="1" customWidth="1"/>
    <col min="13579" max="13824" width="8.75" style="1" customWidth="1"/>
    <col min="13825" max="13825" width="2.75" style="1" customWidth="1"/>
    <col min="13826" max="13826" width="11.75" style="1" customWidth="1"/>
    <col min="13827" max="13833" width="10.75" style="1" customWidth="1"/>
    <col min="13834" max="13834" width="2.75" style="1" customWidth="1"/>
    <col min="13835" max="14080" width="8.75" style="1" customWidth="1"/>
    <col min="14081" max="14081" width="2.75" style="1" customWidth="1"/>
    <col min="14082" max="14082" width="11.75" style="1" customWidth="1"/>
    <col min="14083" max="14089" width="10.75" style="1" customWidth="1"/>
    <col min="14090" max="14090" width="2.75" style="1" customWidth="1"/>
    <col min="14091" max="14336" width="8.75" style="1" customWidth="1"/>
    <col min="14337" max="14337" width="2.75" style="1" customWidth="1"/>
    <col min="14338" max="14338" width="11.75" style="1" customWidth="1"/>
    <col min="14339" max="14345" width="10.75" style="1" customWidth="1"/>
    <col min="14346" max="14346" width="2.75" style="1" customWidth="1"/>
    <col min="14347" max="14592" width="8.75" style="1" customWidth="1"/>
    <col min="14593" max="14593" width="2.75" style="1" customWidth="1"/>
    <col min="14594" max="14594" width="11.75" style="1" customWidth="1"/>
    <col min="14595" max="14601" width="10.75" style="1" customWidth="1"/>
    <col min="14602" max="14602" width="2.75" style="1" customWidth="1"/>
    <col min="14603" max="14848" width="8.75" style="1" customWidth="1"/>
    <col min="14849" max="14849" width="2.75" style="1" customWidth="1"/>
    <col min="14850" max="14850" width="11.75" style="1" customWidth="1"/>
    <col min="14851" max="14857" width="10.75" style="1" customWidth="1"/>
    <col min="14858" max="14858" width="2.75" style="1" customWidth="1"/>
    <col min="14859" max="15104" width="8.75" style="1" customWidth="1"/>
    <col min="15105" max="15105" width="2.75" style="1" customWidth="1"/>
    <col min="15106" max="15106" width="11.75" style="1" customWidth="1"/>
    <col min="15107" max="15113" width="10.75" style="1" customWidth="1"/>
    <col min="15114" max="15114" width="2.75" style="1" customWidth="1"/>
    <col min="15115" max="15360" width="8.75" style="1" customWidth="1"/>
    <col min="15361" max="15361" width="2.75" style="1" customWidth="1"/>
    <col min="15362" max="15362" width="11.75" style="1" customWidth="1"/>
    <col min="15363" max="15369" width="10.75" style="1" customWidth="1"/>
    <col min="15370" max="15370" width="2.75" style="1" customWidth="1"/>
    <col min="15371" max="15616" width="8.75" style="1" customWidth="1"/>
    <col min="15617" max="15617" width="2.75" style="1" customWidth="1"/>
    <col min="15618" max="15618" width="11.75" style="1" customWidth="1"/>
    <col min="15619" max="15625" width="10.75" style="1" customWidth="1"/>
    <col min="15626" max="15626" width="2.75" style="1" customWidth="1"/>
    <col min="15627" max="15872" width="8.75" style="1" customWidth="1"/>
    <col min="15873" max="15873" width="2.75" style="1" customWidth="1"/>
    <col min="15874" max="15874" width="11.75" style="1" customWidth="1"/>
    <col min="15875" max="15881" width="10.75" style="1" customWidth="1"/>
    <col min="15882" max="15882" width="2.75" style="1" customWidth="1"/>
    <col min="15883" max="16128" width="8.75" style="1" customWidth="1"/>
    <col min="16129" max="16129" width="2.75" style="1" customWidth="1"/>
    <col min="16130" max="16130" width="11.75" style="1" customWidth="1"/>
    <col min="16131" max="16137" width="10.75" style="1" customWidth="1"/>
    <col min="16138" max="16138" width="2.75" style="1" customWidth="1"/>
    <col min="16139" max="16384" width="8.75" style="1" customWidth="1"/>
  </cols>
  <sheetData>
    <row r="1" spans="1:13" ht="23.1" customHeight="1" x14ac:dyDescent="0.2">
      <c r="A1" s="3" t="s">
        <v>1</v>
      </c>
      <c r="B1" s="3"/>
      <c r="C1" s="3"/>
      <c r="D1" s="3"/>
      <c r="E1" s="3"/>
      <c r="F1" s="3"/>
      <c r="G1" s="3"/>
      <c r="H1" s="3"/>
      <c r="I1" s="3"/>
      <c r="J1" s="9"/>
    </row>
    <row r="2" spans="1:13" s="2" customFormat="1" ht="23.1" customHeight="1" x14ac:dyDescent="0.2">
      <c r="A2" s="5"/>
      <c r="B2" s="5"/>
      <c r="C2" s="5" t="s">
        <v>33</v>
      </c>
      <c r="E2" s="5"/>
      <c r="F2" s="5"/>
      <c r="G2" s="5"/>
      <c r="H2" s="5"/>
      <c r="I2" s="5"/>
      <c r="J2" s="39"/>
    </row>
    <row r="3" spans="1:13" s="2" customFormat="1" ht="23.1" customHeight="1" x14ac:dyDescent="0.2">
      <c r="A3" s="5"/>
      <c r="B3" s="5"/>
      <c r="C3" s="5"/>
      <c r="D3" s="5"/>
      <c r="E3" s="5"/>
      <c r="F3" s="5"/>
      <c r="G3" s="5"/>
      <c r="H3" s="5"/>
      <c r="I3" s="5" t="s">
        <v>5</v>
      </c>
      <c r="J3" s="39"/>
    </row>
    <row r="4" spans="1:13" s="2" customFormat="1" ht="23.1" customHeight="1" x14ac:dyDescent="0.2">
      <c r="A4" s="4"/>
      <c r="B4" s="4"/>
      <c r="C4" s="13"/>
      <c r="D4" s="13"/>
      <c r="E4" s="28" t="s">
        <v>4</v>
      </c>
      <c r="F4" s="31"/>
      <c r="G4" s="31"/>
      <c r="H4" s="31"/>
      <c r="I4" s="31"/>
      <c r="J4" s="38"/>
    </row>
    <row r="5" spans="1:13" s="2" customFormat="1" ht="23.1" customHeight="1" x14ac:dyDescent="0.2">
      <c r="A5" s="5"/>
      <c r="B5" s="5" t="s">
        <v>8</v>
      </c>
      <c r="C5" s="14" t="s">
        <v>11</v>
      </c>
      <c r="D5" s="14" t="s">
        <v>3</v>
      </c>
      <c r="E5" s="29" t="s">
        <v>14</v>
      </c>
      <c r="F5" s="28" t="s">
        <v>12</v>
      </c>
      <c r="G5" s="31"/>
      <c r="H5" s="31"/>
      <c r="I5" s="31"/>
      <c r="J5" s="38"/>
    </row>
    <row r="6" spans="1:13" s="2" customFormat="1" ht="23.1" customHeight="1" x14ac:dyDescent="0.2">
      <c r="A6" s="5"/>
      <c r="B6" s="5"/>
      <c r="C6" s="14"/>
      <c r="D6" s="14"/>
      <c r="E6" s="14" t="s">
        <v>90</v>
      </c>
      <c r="F6" s="14" t="s">
        <v>19</v>
      </c>
      <c r="G6" s="29" t="s">
        <v>24</v>
      </c>
      <c r="H6" s="29" t="s">
        <v>27</v>
      </c>
      <c r="I6" s="29" t="s">
        <v>30</v>
      </c>
      <c r="J6" s="38"/>
    </row>
    <row r="7" spans="1:13" s="2" customFormat="1" ht="23.1" customHeight="1" x14ac:dyDescent="0.2">
      <c r="A7" s="5"/>
      <c r="B7" s="5"/>
      <c r="C7" s="15"/>
      <c r="D7" s="15"/>
      <c r="E7" s="15"/>
      <c r="F7" s="14"/>
      <c r="G7" s="14" t="s">
        <v>35</v>
      </c>
      <c r="H7" s="14"/>
      <c r="I7" s="14"/>
      <c r="J7" s="39"/>
    </row>
    <row r="8" spans="1:13" s="2" customFormat="1" ht="22.5" customHeight="1" x14ac:dyDescent="0.2">
      <c r="A8" s="6"/>
      <c r="B8" s="6" t="s">
        <v>39</v>
      </c>
      <c r="C8" s="16">
        <v>294</v>
      </c>
      <c r="D8" s="22">
        <v>100</v>
      </c>
      <c r="E8" s="6">
        <v>35191</v>
      </c>
      <c r="F8" s="6">
        <v>432</v>
      </c>
      <c r="G8" s="22">
        <v>12.3</v>
      </c>
      <c r="H8" s="6">
        <v>7</v>
      </c>
      <c r="I8" s="6">
        <v>425</v>
      </c>
      <c r="J8" s="40"/>
    </row>
    <row r="9" spans="1:13" s="2" customFormat="1" ht="23.1" customHeight="1" x14ac:dyDescent="0.2">
      <c r="A9" s="5"/>
      <c r="B9" s="5" t="s">
        <v>17</v>
      </c>
      <c r="C9" s="15">
        <v>175</v>
      </c>
      <c r="D9" s="23">
        <v>59.52</v>
      </c>
      <c r="E9" s="5">
        <v>37462</v>
      </c>
      <c r="F9" s="5">
        <v>227</v>
      </c>
      <c r="G9" s="23">
        <v>6.1</v>
      </c>
      <c r="H9" s="5">
        <v>2</v>
      </c>
      <c r="I9" s="5">
        <v>225</v>
      </c>
    </row>
    <row r="10" spans="1:13" s="2" customFormat="1" ht="23.1" customHeight="1" x14ac:dyDescent="0.2">
      <c r="A10" s="5"/>
      <c r="B10" s="5" t="s">
        <v>42</v>
      </c>
      <c r="C10" s="15">
        <v>121</v>
      </c>
      <c r="D10" s="23">
        <v>41.15</v>
      </c>
      <c r="E10" s="5">
        <v>39204</v>
      </c>
      <c r="F10" s="5">
        <v>162</v>
      </c>
      <c r="G10" s="23">
        <v>4.0999999999999996</v>
      </c>
      <c r="H10" s="5">
        <v>3</v>
      </c>
      <c r="I10" s="5">
        <v>159</v>
      </c>
    </row>
    <row r="11" spans="1:13" s="2" customFormat="1" ht="23.1" customHeight="1" x14ac:dyDescent="0.2">
      <c r="A11" s="5"/>
      <c r="B11" s="5" t="s">
        <v>44</v>
      </c>
      <c r="C11" s="15">
        <v>177</v>
      </c>
      <c r="D11" s="23">
        <v>60.2</v>
      </c>
      <c r="E11" s="5">
        <v>40650</v>
      </c>
      <c r="F11" s="5">
        <v>225</v>
      </c>
      <c r="G11" s="23">
        <v>5.5</v>
      </c>
      <c r="H11" s="5">
        <v>3</v>
      </c>
      <c r="I11" s="5">
        <v>222</v>
      </c>
    </row>
    <row r="12" spans="1:13" s="2" customFormat="1" ht="28.05" customHeight="1" x14ac:dyDescent="0.2">
      <c r="A12" s="5"/>
      <c r="B12" s="5" t="s">
        <v>37</v>
      </c>
      <c r="C12" s="15">
        <v>203</v>
      </c>
      <c r="D12" s="23">
        <v>69.040000000000006</v>
      </c>
      <c r="E12" s="5">
        <v>41930</v>
      </c>
      <c r="F12" s="5">
        <v>270</v>
      </c>
      <c r="G12" s="23">
        <v>6.4393036012401623</v>
      </c>
      <c r="H12" s="5">
        <v>8</v>
      </c>
      <c r="I12" s="5">
        <v>262</v>
      </c>
      <c r="J12" s="39"/>
      <c r="K12" s="39"/>
      <c r="L12" s="39"/>
      <c r="M12" s="39"/>
    </row>
    <row r="13" spans="1:13" s="2" customFormat="1" ht="9.6" customHeight="1" x14ac:dyDescent="0.2">
      <c r="A13" s="5"/>
      <c r="B13" s="5"/>
      <c r="C13" s="15"/>
      <c r="D13" s="23"/>
      <c r="E13" s="5"/>
      <c r="F13" s="5"/>
      <c r="G13" s="23"/>
      <c r="H13" s="5"/>
      <c r="I13" s="5"/>
      <c r="J13" s="39"/>
      <c r="K13" s="39"/>
      <c r="L13" s="39"/>
      <c r="M13" s="39"/>
    </row>
    <row r="14" spans="1:13" s="2" customFormat="1" ht="23.1" customHeight="1" x14ac:dyDescent="0.2">
      <c r="A14" s="5"/>
      <c r="B14" s="10" t="s">
        <v>46</v>
      </c>
      <c r="C14" s="15">
        <v>250</v>
      </c>
      <c r="D14" s="23">
        <v>85.03</v>
      </c>
      <c r="E14" s="5">
        <v>46409</v>
      </c>
      <c r="F14" s="5">
        <v>336</v>
      </c>
      <c r="G14" s="23">
        <v>7.2</v>
      </c>
      <c r="H14" s="5">
        <v>4</v>
      </c>
      <c r="I14" s="5">
        <v>332</v>
      </c>
      <c r="J14" s="39"/>
      <c r="K14" s="39"/>
      <c r="L14" s="39"/>
      <c r="M14" s="39"/>
    </row>
    <row r="15" spans="1:13" s="2" customFormat="1" ht="22.5" customHeight="1" x14ac:dyDescent="0.2">
      <c r="A15" s="5"/>
      <c r="B15" s="5" t="s">
        <v>48</v>
      </c>
      <c r="C15" s="17">
        <v>313</v>
      </c>
      <c r="D15" s="25">
        <v>106.46</v>
      </c>
      <c r="E15" s="5">
        <v>47024</v>
      </c>
      <c r="F15" s="5">
        <v>410</v>
      </c>
      <c r="G15" s="25">
        <f>F15/E15*1000</f>
        <v>8.7189520244981278</v>
      </c>
      <c r="H15" s="5">
        <v>2</v>
      </c>
      <c r="I15" s="5">
        <v>408</v>
      </c>
      <c r="J15" s="39"/>
      <c r="K15" s="39"/>
      <c r="L15" s="39"/>
      <c r="M15" s="39"/>
    </row>
    <row r="16" spans="1:13" s="2" customFormat="1" ht="22.5" customHeight="1" x14ac:dyDescent="0.2">
      <c r="A16" s="5"/>
      <c r="B16" s="10" t="s">
        <v>49</v>
      </c>
      <c r="C16" s="17">
        <v>361</v>
      </c>
      <c r="D16" s="25">
        <v>122.78</v>
      </c>
      <c r="E16" s="5">
        <v>53481</v>
      </c>
      <c r="F16" s="5">
        <v>493</v>
      </c>
      <c r="G16" s="25">
        <v>9.4600000000000009</v>
      </c>
      <c r="H16" s="5">
        <v>2</v>
      </c>
      <c r="I16" s="5">
        <v>491</v>
      </c>
      <c r="J16" s="39"/>
      <c r="K16" s="39"/>
      <c r="L16" s="39"/>
      <c r="M16" s="39"/>
    </row>
    <row r="17" spans="1:13" s="2" customFormat="1" ht="5.25" customHeight="1" x14ac:dyDescent="0.2">
      <c r="A17" s="7"/>
      <c r="B17" s="11"/>
      <c r="C17" s="7"/>
      <c r="D17" s="24"/>
      <c r="E17" s="7"/>
      <c r="F17" s="7"/>
      <c r="G17" s="24"/>
      <c r="H17" s="7"/>
      <c r="I17" s="7"/>
      <c r="J17" s="41"/>
      <c r="K17" s="39"/>
      <c r="L17" s="39"/>
      <c r="M17" s="39"/>
    </row>
    <row r="18" spans="1:13" s="2" customFormat="1" ht="5.25" customHeight="1" x14ac:dyDescent="0.2">
      <c r="A18" s="5"/>
      <c r="B18" s="12"/>
      <c r="C18" s="5"/>
      <c r="D18" s="25"/>
      <c r="E18" s="5"/>
      <c r="F18" s="5"/>
      <c r="G18" s="25"/>
      <c r="H18" s="5"/>
      <c r="I18" s="5"/>
      <c r="J18" s="39"/>
      <c r="K18" s="39"/>
      <c r="L18" s="39"/>
      <c r="M18" s="39"/>
    </row>
    <row r="19" spans="1:13" s="2" customFormat="1" ht="22.5" customHeight="1" x14ac:dyDescent="0.2">
      <c r="A19" s="5"/>
      <c r="B19" s="10" t="s">
        <v>51</v>
      </c>
      <c r="C19" s="15">
        <v>274</v>
      </c>
      <c r="D19" s="25">
        <f>C19/C$8*100</f>
        <v>93.197278911564624</v>
      </c>
      <c r="E19" s="5">
        <v>55165</v>
      </c>
      <c r="F19" s="5">
        <v>361</v>
      </c>
      <c r="G19" s="32">
        <f>F19/E19*1000</f>
        <v>6.5440043505846095</v>
      </c>
      <c r="H19" s="5">
        <v>1</v>
      </c>
      <c r="I19" s="5">
        <v>360</v>
      </c>
      <c r="J19" s="39"/>
      <c r="K19" s="39"/>
      <c r="L19" s="39"/>
      <c r="M19" s="39"/>
    </row>
    <row r="20" spans="1:13" s="2" customFormat="1" ht="22.5" customHeight="1" x14ac:dyDescent="0.2">
      <c r="A20" s="5"/>
      <c r="B20" s="10" t="s">
        <v>40</v>
      </c>
      <c r="C20" s="15">
        <v>269</v>
      </c>
      <c r="D20" s="25">
        <f>C20/C$8*100</f>
        <v>91.496598639455783</v>
      </c>
      <c r="E20" s="5">
        <v>55631</v>
      </c>
      <c r="F20" s="5">
        <v>343</v>
      </c>
      <c r="G20" s="32">
        <f>F20/E20*1000</f>
        <v>6.1656270784274954</v>
      </c>
      <c r="H20" s="5">
        <v>4</v>
      </c>
      <c r="I20" s="5">
        <v>339</v>
      </c>
      <c r="J20" s="39"/>
      <c r="K20" s="39"/>
      <c r="L20" s="39"/>
      <c r="M20" s="39"/>
    </row>
    <row r="21" spans="1:13" s="2" customFormat="1" ht="22.5" customHeight="1" x14ac:dyDescent="0.2">
      <c r="A21" s="5"/>
      <c r="B21" s="10" t="s">
        <v>53</v>
      </c>
      <c r="C21" s="15">
        <v>242</v>
      </c>
      <c r="D21" s="25">
        <v>82.312925170068027</v>
      </c>
      <c r="E21" s="5">
        <v>55482</v>
      </c>
      <c r="F21" s="5">
        <v>307</v>
      </c>
      <c r="G21" s="32">
        <v>5.5333261237878952</v>
      </c>
      <c r="H21" s="5">
        <v>3</v>
      </c>
      <c r="I21" s="5">
        <v>304</v>
      </c>
      <c r="J21" s="39"/>
      <c r="K21" s="39"/>
      <c r="L21" s="39"/>
      <c r="M21" s="39"/>
    </row>
    <row r="22" spans="1:13" s="2" customFormat="1" ht="22.5" customHeight="1" x14ac:dyDescent="0.2">
      <c r="A22" s="5"/>
      <c r="B22" s="12" t="s">
        <v>45</v>
      </c>
      <c r="C22" s="5">
        <v>254</v>
      </c>
      <c r="D22" s="25">
        <v>86.394557823129247</v>
      </c>
      <c r="E22" s="5">
        <v>55230</v>
      </c>
      <c r="F22" s="5">
        <v>335</v>
      </c>
      <c r="G22" s="32">
        <v>6.0655440883577771</v>
      </c>
      <c r="H22" s="5">
        <v>1</v>
      </c>
      <c r="I22" s="5">
        <v>334</v>
      </c>
      <c r="J22" s="39"/>
      <c r="K22" s="39"/>
      <c r="L22" s="39"/>
      <c r="M22" s="39"/>
    </row>
    <row r="23" spans="1:13" s="2" customFormat="1" ht="22.5" customHeight="1" x14ac:dyDescent="0.2">
      <c r="A23" s="5"/>
      <c r="B23" s="12" t="s">
        <v>56</v>
      </c>
      <c r="C23" s="5">
        <v>192</v>
      </c>
      <c r="D23" s="25">
        <f>C23/C$8*100</f>
        <v>65.306122448979593</v>
      </c>
      <c r="E23" s="5">
        <v>55421</v>
      </c>
      <c r="F23" s="5">
        <v>269</v>
      </c>
      <c r="G23" s="32">
        <f>F23/E23*1000</f>
        <v>4.8537557965392182</v>
      </c>
      <c r="H23" s="5">
        <v>4</v>
      </c>
      <c r="I23" s="5">
        <v>265</v>
      </c>
      <c r="J23" s="39"/>
      <c r="K23" s="39"/>
      <c r="L23" s="39"/>
      <c r="M23" s="39"/>
    </row>
    <row r="24" spans="1:13" s="2" customFormat="1" ht="9" customHeight="1" x14ac:dyDescent="0.2">
      <c r="A24" s="5"/>
      <c r="B24" s="12"/>
      <c r="C24" s="5"/>
      <c r="D24" s="25"/>
      <c r="E24" s="5"/>
      <c r="F24" s="5"/>
      <c r="G24" s="32"/>
      <c r="H24" s="5"/>
      <c r="I24" s="5"/>
      <c r="J24" s="39"/>
      <c r="K24" s="39"/>
      <c r="L24" s="39"/>
      <c r="M24" s="39"/>
    </row>
    <row r="25" spans="1:13" s="2" customFormat="1" ht="22.5" customHeight="1" x14ac:dyDescent="0.2">
      <c r="A25" s="5"/>
      <c r="B25" s="12" t="s">
        <v>57</v>
      </c>
      <c r="C25" s="5">
        <v>170</v>
      </c>
      <c r="D25" s="25">
        <v>57.8</v>
      </c>
      <c r="E25" s="5">
        <v>55799</v>
      </c>
      <c r="F25" s="5">
        <v>223</v>
      </c>
      <c r="G25" s="32">
        <v>3.9964873922471731</v>
      </c>
      <c r="H25" s="34" t="s">
        <v>62</v>
      </c>
      <c r="I25" s="5">
        <v>223</v>
      </c>
      <c r="J25" s="39"/>
      <c r="K25" s="39"/>
      <c r="L25" s="39"/>
      <c r="M25" s="39"/>
    </row>
    <row r="26" spans="1:13" s="2" customFormat="1" ht="22.5" customHeight="1" x14ac:dyDescent="0.2">
      <c r="A26" s="5"/>
      <c r="B26" s="12" t="s">
        <v>66</v>
      </c>
      <c r="C26" s="5">
        <v>120</v>
      </c>
      <c r="D26" s="25">
        <v>40.799999999999997</v>
      </c>
      <c r="E26" s="5">
        <v>56278</v>
      </c>
      <c r="F26" s="5">
        <v>161</v>
      </c>
      <c r="G26" s="32">
        <f>I26/E26*1000</f>
        <v>2.8430292476633854</v>
      </c>
      <c r="H26" s="34">
        <v>1</v>
      </c>
      <c r="I26" s="5">
        <v>160</v>
      </c>
      <c r="J26" s="39"/>
      <c r="K26" s="39"/>
      <c r="L26" s="39"/>
      <c r="M26" s="39"/>
    </row>
    <row r="27" spans="1:13" s="2" customFormat="1" ht="22.5" customHeight="1" x14ac:dyDescent="0.2">
      <c r="A27" s="5"/>
      <c r="B27" s="12" t="s">
        <v>23</v>
      </c>
      <c r="C27" s="18">
        <v>100</v>
      </c>
      <c r="D27" s="26">
        <f>C27/$C$8*100</f>
        <v>34.013605442176868</v>
      </c>
      <c r="E27" s="18">
        <v>56688</v>
      </c>
      <c r="F27" s="18">
        <f>H27+I27</f>
        <v>137</v>
      </c>
      <c r="G27" s="33">
        <f>I27/E27*1000</f>
        <v>2.3990968106124755</v>
      </c>
      <c r="H27" s="35">
        <v>1</v>
      </c>
      <c r="I27" s="18">
        <v>136</v>
      </c>
      <c r="J27" s="39"/>
      <c r="K27" s="39"/>
      <c r="L27" s="39"/>
      <c r="M27" s="39"/>
    </row>
    <row r="28" spans="1:13" s="2" customFormat="1" ht="22.5" customHeight="1" x14ac:dyDescent="0.2">
      <c r="A28" s="5"/>
      <c r="B28" s="12" t="s">
        <v>74</v>
      </c>
      <c r="C28" s="18">
        <v>97</v>
      </c>
      <c r="D28" s="26">
        <f>C28/$C$8*100</f>
        <v>32.993197278911559</v>
      </c>
      <c r="E28" s="18">
        <v>56972</v>
      </c>
      <c r="F28" s="18">
        <f>SUM(H28:I28)</f>
        <v>135</v>
      </c>
      <c r="G28" s="33">
        <f>I28/E28*1000</f>
        <v>2.3695850593273891</v>
      </c>
      <c r="H28" s="35" t="s">
        <v>62</v>
      </c>
      <c r="I28" s="18">
        <v>135</v>
      </c>
      <c r="J28" s="39"/>
      <c r="K28" s="39"/>
      <c r="L28" s="39"/>
      <c r="M28" s="39"/>
    </row>
    <row r="29" spans="1:13" s="2" customFormat="1" ht="22.5" customHeight="1" x14ac:dyDescent="0.2">
      <c r="A29" s="5"/>
      <c r="B29" s="5" t="s">
        <v>78</v>
      </c>
      <c r="C29" s="19">
        <v>90</v>
      </c>
      <c r="D29" s="26">
        <f>C29/$C$8*100</f>
        <v>30.612244897959183</v>
      </c>
      <c r="E29" s="30">
        <v>57323</v>
      </c>
      <c r="F29" s="21">
        <f>SUM(H29:I29)</f>
        <v>178</v>
      </c>
      <c r="G29" s="33">
        <f>I29/E29*1000</f>
        <v>3.0877658182579419</v>
      </c>
      <c r="H29" s="21">
        <v>1</v>
      </c>
      <c r="I29" s="21">
        <v>177</v>
      </c>
      <c r="J29" s="39"/>
      <c r="K29" s="39"/>
      <c r="L29" s="39"/>
      <c r="M29" s="39"/>
    </row>
    <row r="30" spans="1:13" s="2" customFormat="1" ht="9.6" customHeight="1" x14ac:dyDescent="0.2">
      <c r="A30" s="5"/>
      <c r="B30" s="5"/>
      <c r="C30" s="19"/>
      <c r="D30" s="26"/>
      <c r="E30" s="30"/>
      <c r="F30" s="21"/>
      <c r="G30" s="33"/>
      <c r="H30" s="21"/>
      <c r="I30" s="21"/>
      <c r="J30" s="39"/>
      <c r="K30" s="39"/>
      <c r="L30" s="39"/>
      <c r="M30" s="39"/>
    </row>
    <row r="31" spans="1:13" s="2" customFormat="1" ht="22.5" customHeight="1" x14ac:dyDescent="0.2">
      <c r="A31" s="5"/>
      <c r="B31" s="12" t="s">
        <v>119</v>
      </c>
      <c r="C31" s="20">
        <v>97</v>
      </c>
      <c r="D31" s="26">
        <f>C31/$C$8*100</f>
        <v>32.993197278911559</v>
      </c>
      <c r="E31" s="30">
        <v>57290</v>
      </c>
      <c r="F31" s="30">
        <f>SUM(H31:I31)</f>
        <v>119</v>
      </c>
      <c r="G31" s="33">
        <f>I31/E31*1000</f>
        <v>2.0422412288357479</v>
      </c>
      <c r="H31" s="36">
        <v>2</v>
      </c>
      <c r="I31" s="2">
        <v>117</v>
      </c>
      <c r="J31" s="39"/>
      <c r="K31" s="39"/>
      <c r="L31" s="39"/>
      <c r="M31" s="39"/>
    </row>
    <row r="32" spans="1:13" s="2" customFormat="1" ht="22.5" customHeight="1" x14ac:dyDescent="0.2">
      <c r="A32" s="5"/>
      <c r="B32" s="12" t="s">
        <v>83</v>
      </c>
      <c r="C32" s="2">
        <v>79</v>
      </c>
      <c r="D32" s="26">
        <f>C32/$C$8*100</f>
        <v>26.870748299319729</v>
      </c>
      <c r="E32" s="30">
        <v>57158</v>
      </c>
      <c r="F32" s="30">
        <f>SUM(H32:I32)</f>
        <v>98</v>
      </c>
      <c r="G32" s="33">
        <f>I32/E32*1000</f>
        <v>1.714545645403968</v>
      </c>
      <c r="H32" s="37" t="s">
        <v>62</v>
      </c>
      <c r="I32" s="2">
        <v>98</v>
      </c>
      <c r="J32" s="39"/>
      <c r="K32" s="39"/>
      <c r="L32" s="39"/>
      <c r="M32" s="39"/>
    </row>
    <row r="33" spans="1:13" s="2" customFormat="1" ht="22.5" customHeight="1" x14ac:dyDescent="0.2">
      <c r="A33" s="5"/>
      <c r="B33" s="12" t="s">
        <v>329</v>
      </c>
      <c r="C33" s="2">
        <v>68</v>
      </c>
      <c r="D33" s="26">
        <f>C33/$C$8*100</f>
        <v>23.129251700680271</v>
      </c>
      <c r="E33" s="30">
        <v>57211</v>
      </c>
      <c r="F33" s="30">
        <v>80</v>
      </c>
      <c r="G33" s="33">
        <f>I33/E33*1000</f>
        <v>1.3983324885074548</v>
      </c>
      <c r="H33" s="37" t="s">
        <v>62</v>
      </c>
      <c r="I33" s="2">
        <v>80</v>
      </c>
      <c r="J33" s="39"/>
      <c r="K33" s="39"/>
      <c r="L33" s="39"/>
      <c r="M33" s="39"/>
    </row>
    <row r="34" spans="1:13" s="2" customFormat="1" ht="22.5" customHeight="1" x14ac:dyDescent="0.2">
      <c r="A34" s="5"/>
      <c r="B34" s="12" t="s">
        <v>375</v>
      </c>
      <c r="C34" s="2">
        <v>68</v>
      </c>
      <c r="D34" s="26">
        <v>23.129251700680271</v>
      </c>
      <c r="E34" s="30">
        <v>57532</v>
      </c>
      <c r="F34" s="30">
        <v>86</v>
      </c>
      <c r="G34" s="33">
        <v>1.494820273934506</v>
      </c>
      <c r="H34" s="35" t="s">
        <v>62</v>
      </c>
      <c r="I34" s="2">
        <v>86</v>
      </c>
      <c r="J34" s="39"/>
      <c r="K34" s="39"/>
      <c r="L34" s="39"/>
      <c r="M34" s="39"/>
    </row>
    <row r="35" spans="1:13" s="2" customFormat="1" ht="22.5" customHeight="1" x14ac:dyDescent="0.2">
      <c r="A35" s="5"/>
      <c r="B35" s="12" t="s">
        <v>160</v>
      </c>
      <c r="C35" s="2">
        <v>72</v>
      </c>
      <c r="D35" s="26">
        <v>24.5</v>
      </c>
      <c r="E35" s="30">
        <v>57588</v>
      </c>
      <c r="F35" s="30">
        <v>83</v>
      </c>
      <c r="G35" s="33">
        <v>1.4</v>
      </c>
      <c r="H35" s="35" t="s">
        <v>489</v>
      </c>
      <c r="I35" s="2">
        <v>83</v>
      </c>
      <c r="J35" s="39"/>
      <c r="K35" s="39"/>
      <c r="L35" s="39"/>
      <c r="M35" s="39"/>
    </row>
    <row r="36" spans="1:13" s="2" customFormat="1" ht="9.6" customHeight="1" x14ac:dyDescent="0.2">
      <c r="A36" s="5"/>
      <c r="B36" s="12"/>
      <c r="D36" s="26"/>
      <c r="E36" s="30"/>
      <c r="F36" s="30"/>
      <c r="G36" s="33"/>
      <c r="H36" s="35"/>
      <c r="J36" s="39"/>
      <c r="K36" s="39"/>
      <c r="L36" s="39"/>
      <c r="M36" s="39"/>
    </row>
    <row r="37" spans="1:13" s="2" customFormat="1" ht="22.5" customHeight="1" x14ac:dyDescent="0.2">
      <c r="A37" s="5"/>
      <c r="B37" s="12" t="s">
        <v>46</v>
      </c>
      <c r="C37" s="2">
        <v>67</v>
      </c>
      <c r="D37" s="26">
        <v>22.8</v>
      </c>
      <c r="E37" s="30">
        <v>57641</v>
      </c>
      <c r="F37" s="30">
        <v>86</v>
      </c>
      <c r="G37" s="33">
        <v>1.4</v>
      </c>
      <c r="H37" s="35">
        <v>1</v>
      </c>
      <c r="I37" s="2">
        <v>85</v>
      </c>
      <c r="J37" s="39"/>
      <c r="K37" s="39"/>
      <c r="L37" s="39"/>
      <c r="M37" s="39"/>
    </row>
    <row r="38" spans="1:13" s="2" customFormat="1" ht="9.4499999999999993" customHeight="1" x14ac:dyDescent="0.2">
      <c r="A38" s="5"/>
      <c r="B38" s="314"/>
      <c r="C38" s="18"/>
      <c r="D38" s="315"/>
      <c r="E38" s="316"/>
      <c r="F38" s="18"/>
      <c r="G38" s="26"/>
      <c r="H38" s="18"/>
      <c r="I38" s="18"/>
      <c r="J38" s="39"/>
      <c r="K38" s="39"/>
      <c r="L38" s="39"/>
    </row>
    <row r="39" spans="1:13" s="2" customFormat="1" ht="23.1" customHeight="1" x14ac:dyDescent="0.2">
      <c r="A39" s="5"/>
      <c r="B39" s="146" t="s">
        <v>10</v>
      </c>
      <c r="C39" s="19">
        <v>25</v>
      </c>
      <c r="D39" s="346" t="s">
        <v>490</v>
      </c>
      <c r="E39" s="346" t="s">
        <v>490</v>
      </c>
      <c r="F39" s="30" t="s">
        <v>490</v>
      </c>
      <c r="G39" s="347" t="s">
        <v>490</v>
      </c>
      <c r="H39" s="348">
        <v>1</v>
      </c>
      <c r="I39" s="21">
        <v>24</v>
      </c>
      <c r="J39" s="39"/>
      <c r="K39" s="39"/>
      <c r="L39" s="39"/>
      <c r="M39" s="39"/>
    </row>
    <row r="40" spans="1:13" s="2" customFormat="1" ht="23.1" customHeight="1" x14ac:dyDescent="0.2">
      <c r="A40" s="5"/>
      <c r="B40" s="146" t="s">
        <v>80</v>
      </c>
      <c r="C40" s="19">
        <v>15</v>
      </c>
      <c r="D40" s="346" t="s">
        <v>490</v>
      </c>
      <c r="E40" s="346" t="s">
        <v>490</v>
      </c>
      <c r="F40" s="30" t="s">
        <v>490</v>
      </c>
      <c r="G40" s="347" t="s">
        <v>490</v>
      </c>
      <c r="H40" s="348" t="s">
        <v>62</v>
      </c>
      <c r="I40" s="21">
        <v>15</v>
      </c>
      <c r="J40" s="39"/>
      <c r="K40" s="39"/>
      <c r="L40" s="39"/>
      <c r="M40" s="39"/>
    </row>
    <row r="41" spans="1:13" s="2" customFormat="1" ht="23.1" customHeight="1" x14ac:dyDescent="0.2">
      <c r="A41" s="5"/>
      <c r="B41" s="146" t="s">
        <v>81</v>
      </c>
      <c r="C41" s="348">
        <v>1</v>
      </c>
      <c r="D41" s="346" t="s">
        <v>490</v>
      </c>
      <c r="E41" s="346" t="s">
        <v>490</v>
      </c>
      <c r="F41" s="30" t="s">
        <v>490</v>
      </c>
      <c r="G41" s="347" t="s">
        <v>490</v>
      </c>
      <c r="H41" s="348" t="s">
        <v>62</v>
      </c>
      <c r="I41" s="348">
        <v>1</v>
      </c>
      <c r="J41" s="39"/>
      <c r="K41" s="39"/>
      <c r="L41" s="39"/>
      <c r="M41" s="39"/>
    </row>
    <row r="42" spans="1:13" s="2" customFormat="1" ht="23.1" customHeight="1" x14ac:dyDescent="0.2">
      <c r="A42" s="5"/>
      <c r="B42" s="146" t="s">
        <v>82</v>
      </c>
      <c r="C42" s="19">
        <v>9</v>
      </c>
      <c r="D42" s="346" t="s">
        <v>490</v>
      </c>
      <c r="E42" s="346" t="s">
        <v>490</v>
      </c>
      <c r="F42" s="30" t="s">
        <v>490</v>
      </c>
      <c r="G42" s="347" t="s">
        <v>490</v>
      </c>
      <c r="H42" s="348" t="s">
        <v>62</v>
      </c>
      <c r="I42" s="21">
        <v>9</v>
      </c>
      <c r="J42" s="39"/>
      <c r="K42" s="39"/>
      <c r="L42" s="39"/>
      <c r="M42" s="39"/>
    </row>
    <row r="43" spans="1:13" s="2" customFormat="1" ht="23.1" customHeight="1" x14ac:dyDescent="0.2">
      <c r="A43" s="5"/>
      <c r="B43" s="146" t="s">
        <v>85</v>
      </c>
      <c r="C43" s="19">
        <v>11</v>
      </c>
      <c r="D43" s="346" t="s">
        <v>490</v>
      </c>
      <c r="E43" s="346" t="s">
        <v>490</v>
      </c>
      <c r="F43" s="30" t="s">
        <v>490</v>
      </c>
      <c r="G43" s="347" t="s">
        <v>490</v>
      </c>
      <c r="H43" s="348" t="s">
        <v>62</v>
      </c>
      <c r="I43" s="21">
        <v>11</v>
      </c>
      <c r="J43" s="39"/>
      <c r="K43" s="39"/>
      <c r="L43" s="39"/>
      <c r="M43" s="39"/>
    </row>
    <row r="44" spans="1:13" s="2" customFormat="1" ht="23.1" customHeight="1" x14ac:dyDescent="0.2">
      <c r="A44" s="5"/>
      <c r="B44" s="146" t="s">
        <v>86</v>
      </c>
      <c r="C44" s="19">
        <v>1</v>
      </c>
      <c r="D44" s="346" t="s">
        <v>490</v>
      </c>
      <c r="E44" s="346" t="s">
        <v>490</v>
      </c>
      <c r="F44" s="30" t="s">
        <v>490</v>
      </c>
      <c r="G44" s="347" t="s">
        <v>490</v>
      </c>
      <c r="H44" s="348" t="s">
        <v>62</v>
      </c>
      <c r="I44" s="349">
        <v>1</v>
      </c>
      <c r="J44" s="39"/>
      <c r="K44" s="39"/>
      <c r="L44" s="39"/>
      <c r="M44" s="39"/>
    </row>
    <row r="45" spans="1:13" s="2" customFormat="1" ht="23.1" customHeight="1" x14ac:dyDescent="0.2">
      <c r="A45" s="5"/>
      <c r="B45" s="146" t="s">
        <v>88</v>
      </c>
      <c r="C45" s="155">
        <v>0</v>
      </c>
      <c r="D45" s="346" t="s">
        <v>490</v>
      </c>
      <c r="E45" s="346" t="s">
        <v>490</v>
      </c>
      <c r="F45" s="30" t="s">
        <v>490</v>
      </c>
      <c r="G45" s="347" t="s">
        <v>490</v>
      </c>
      <c r="H45" s="348" t="s">
        <v>62</v>
      </c>
      <c r="I45" s="348">
        <v>0</v>
      </c>
      <c r="J45" s="39"/>
      <c r="K45" s="39"/>
      <c r="L45" s="39"/>
      <c r="M45" s="39"/>
    </row>
    <row r="46" spans="1:13" s="2" customFormat="1" ht="23.1" customHeight="1" x14ac:dyDescent="0.2">
      <c r="A46" s="5"/>
      <c r="B46" s="146" t="s">
        <v>20</v>
      </c>
      <c r="C46" s="19">
        <v>6</v>
      </c>
      <c r="D46" s="346" t="s">
        <v>490</v>
      </c>
      <c r="E46" s="346" t="s">
        <v>490</v>
      </c>
      <c r="F46" s="30" t="s">
        <v>490</v>
      </c>
      <c r="G46" s="347" t="s">
        <v>490</v>
      </c>
      <c r="H46" s="348" t="s">
        <v>62</v>
      </c>
      <c r="I46" s="349">
        <v>6</v>
      </c>
      <c r="J46" s="39"/>
      <c r="K46" s="39"/>
      <c r="L46" s="39"/>
      <c r="M46" s="39"/>
    </row>
    <row r="47" spans="1:13" s="2" customFormat="1" ht="23.1" customHeight="1" x14ac:dyDescent="0.2">
      <c r="A47" s="8"/>
      <c r="B47" s="317" t="s">
        <v>89</v>
      </c>
      <c r="C47" s="350">
        <v>18</v>
      </c>
      <c r="D47" s="351" t="s">
        <v>490</v>
      </c>
      <c r="E47" s="351" t="s">
        <v>490</v>
      </c>
      <c r="F47" s="352" t="s">
        <v>490</v>
      </c>
      <c r="G47" s="353" t="s">
        <v>490</v>
      </c>
      <c r="H47" s="354" t="s">
        <v>62</v>
      </c>
      <c r="I47" s="125">
        <v>18</v>
      </c>
      <c r="J47" s="318"/>
    </row>
    <row r="48" spans="1:13" s="2" customFormat="1" ht="18.45" customHeight="1" x14ac:dyDescent="0.2">
      <c r="C48" s="5"/>
      <c r="D48" s="5"/>
      <c r="E48" s="5"/>
      <c r="F48" s="5"/>
      <c r="G48" s="5"/>
      <c r="H48" s="5"/>
      <c r="I48" s="5"/>
      <c r="J48" s="42" t="s">
        <v>474</v>
      </c>
    </row>
    <row r="49" spans="1:10" s="2" customFormat="1" ht="18.45" customHeight="1" x14ac:dyDescent="0.2">
      <c r="C49" s="21"/>
      <c r="D49" s="21"/>
      <c r="E49" s="21"/>
      <c r="F49" s="21"/>
      <c r="G49" s="21"/>
      <c r="H49" s="21"/>
      <c r="I49" s="21"/>
    </row>
    <row r="50" spans="1:10" s="2" customFormat="1" ht="18.45" customHeight="1" x14ac:dyDescent="0.2">
      <c r="B50" s="5" t="s">
        <v>471</v>
      </c>
      <c r="C50" s="21"/>
      <c r="D50" s="21"/>
      <c r="E50" s="21"/>
      <c r="F50" s="21"/>
      <c r="G50" s="21"/>
      <c r="H50" s="21"/>
      <c r="I50" s="21"/>
    </row>
    <row r="51" spans="1:10" ht="18.45" customHeight="1" x14ac:dyDescent="0.2">
      <c r="B51" s="5" t="s">
        <v>405</v>
      </c>
      <c r="C51" s="21"/>
      <c r="D51" s="21"/>
      <c r="E51" s="21"/>
      <c r="F51" s="21"/>
      <c r="G51" s="21"/>
      <c r="H51" s="21"/>
      <c r="I51" s="21"/>
      <c r="J51" s="2"/>
    </row>
    <row r="52" spans="1:10" ht="18.45" customHeight="1" x14ac:dyDescent="0.2">
      <c r="A52" s="9"/>
      <c r="B52" s="5" t="s">
        <v>337</v>
      </c>
    </row>
    <row r="53" spans="1:10" ht="18.45" customHeight="1" x14ac:dyDescent="0.2">
      <c r="A53" s="9"/>
      <c r="B53" s="5" t="s">
        <v>472</v>
      </c>
      <c r="D53" s="27"/>
    </row>
    <row r="58" spans="1:10" x14ac:dyDescent="0.2">
      <c r="G58" s="27"/>
    </row>
  </sheetData>
  <phoneticPr fontId="3"/>
  <printOptions horizontalCentered="1"/>
  <pageMargins left="0.39370078740157477" right="0.39370078740157477" top="0.78740157480314954" bottom="0.39370078740157477" header="0" footer="0"/>
  <pageSetup paperSize="9" scale="7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70"/>
  <sheetViews>
    <sheetView view="pageBreakPreview" zoomScale="55" zoomScaleNormal="75" zoomScaleSheetLayoutView="55" workbookViewId="0">
      <selection activeCell="F47" sqref="F47"/>
    </sheetView>
  </sheetViews>
  <sheetFormatPr defaultColWidth="7.08203125" defaultRowHeight="19.2" x14ac:dyDescent="0.25"/>
  <cols>
    <col min="1" max="1" width="1.58203125" style="43" customWidth="1"/>
    <col min="2" max="2" width="12.75" style="43" customWidth="1"/>
    <col min="3" max="3" width="7.08203125" style="43"/>
    <col min="4" max="4" width="7.9140625" style="43" customWidth="1"/>
    <col min="5" max="32" width="7.08203125" style="43"/>
    <col min="33" max="33" width="2" style="43" customWidth="1"/>
    <col min="34" max="256" width="7.08203125" style="43"/>
    <col min="257" max="257" width="1.58203125" style="43" customWidth="1"/>
    <col min="258" max="258" width="12.75" style="43" customWidth="1"/>
    <col min="259" max="259" width="7.08203125" style="43"/>
    <col min="260" max="260" width="7.9140625" style="43" customWidth="1"/>
    <col min="261" max="288" width="7.08203125" style="43"/>
    <col min="289" max="289" width="2.75" style="43" customWidth="1"/>
    <col min="290" max="512" width="7.08203125" style="43"/>
    <col min="513" max="513" width="1.58203125" style="43" customWidth="1"/>
    <col min="514" max="514" width="12.75" style="43" customWidth="1"/>
    <col min="515" max="515" width="7.08203125" style="43"/>
    <col min="516" max="516" width="7.9140625" style="43" customWidth="1"/>
    <col min="517" max="544" width="7.08203125" style="43"/>
    <col min="545" max="545" width="2.75" style="43" customWidth="1"/>
    <col min="546" max="768" width="7.08203125" style="43"/>
    <col min="769" max="769" width="1.58203125" style="43" customWidth="1"/>
    <col min="770" max="770" width="12.75" style="43" customWidth="1"/>
    <col min="771" max="771" width="7.08203125" style="43"/>
    <col min="772" max="772" width="7.9140625" style="43" customWidth="1"/>
    <col min="773" max="800" width="7.08203125" style="43"/>
    <col min="801" max="801" width="2.75" style="43" customWidth="1"/>
    <col min="802" max="1024" width="7.08203125" style="43"/>
    <col min="1025" max="1025" width="1.58203125" style="43" customWidth="1"/>
    <col min="1026" max="1026" width="12.75" style="43" customWidth="1"/>
    <col min="1027" max="1027" width="7.08203125" style="43"/>
    <col min="1028" max="1028" width="7.9140625" style="43" customWidth="1"/>
    <col min="1029" max="1056" width="7.08203125" style="43"/>
    <col min="1057" max="1057" width="2.75" style="43" customWidth="1"/>
    <col min="1058" max="1280" width="7.08203125" style="43"/>
    <col min="1281" max="1281" width="1.58203125" style="43" customWidth="1"/>
    <col min="1282" max="1282" width="12.75" style="43" customWidth="1"/>
    <col min="1283" max="1283" width="7.08203125" style="43"/>
    <col min="1284" max="1284" width="7.9140625" style="43" customWidth="1"/>
    <col min="1285" max="1312" width="7.08203125" style="43"/>
    <col min="1313" max="1313" width="2.75" style="43" customWidth="1"/>
    <col min="1314" max="1536" width="7.08203125" style="43"/>
    <col min="1537" max="1537" width="1.58203125" style="43" customWidth="1"/>
    <col min="1538" max="1538" width="12.75" style="43" customWidth="1"/>
    <col min="1539" max="1539" width="7.08203125" style="43"/>
    <col min="1540" max="1540" width="7.9140625" style="43" customWidth="1"/>
    <col min="1541" max="1568" width="7.08203125" style="43"/>
    <col min="1569" max="1569" width="2.75" style="43" customWidth="1"/>
    <col min="1570" max="1792" width="7.08203125" style="43"/>
    <col min="1793" max="1793" width="1.58203125" style="43" customWidth="1"/>
    <col min="1794" max="1794" width="12.75" style="43" customWidth="1"/>
    <col min="1795" max="1795" width="7.08203125" style="43"/>
    <col min="1796" max="1796" width="7.9140625" style="43" customWidth="1"/>
    <col min="1797" max="1824" width="7.08203125" style="43"/>
    <col min="1825" max="1825" width="2.75" style="43" customWidth="1"/>
    <col min="1826" max="2048" width="7.08203125" style="43"/>
    <col min="2049" max="2049" width="1.58203125" style="43" customWidth="1"/>
    <col min="2050" max="2050" width="12.75" style="43" customWidth="1"/>
    <col min="2051" max="2051" width="7.08203125" style="43"/>
    <col min="2052" max="2052" width="7.9140625" style="43" customWidth="1"/>
    <col min="2053" max="2080" width="7.08203125" style="43"/>
    <col min="2081" max="2081" width="2.75" style="43" customWidth="1"/>
    <col min="2082" max="2304" width="7.08203125" style="43"/>
    <col min="2305" max="2305" width="1.58203125" style="43" customWidth="1"/>
    <col min="2306" max="2306" width="12.75" style="43" customWidth="1"/>
    <col min="2307" max="2307" width="7.08203125" style="43"/>
    <col min="2308" max="2308" width="7.9140625" style="43" customWidth="1"/>
    <col min="2309" max="2336" width="7.08203125" style="43"/>
    <col min="2337" max="2337" width="2.75" style="43" customWidth="1"/>
    <col min="2338" max="2560" width="7.08203125" style="43"/>
    <col min="2561" max="2561" width="1.58203125" style="43" customWidth="1"/>
    <col min="2562" max="2562" width="12.75" style="43" customWidth="1"/>
    <col min="2563" max="2563" width="7.08203125" style="43"/>
    <col min="2564" max="2564" width="7.9140625" style="43" customWidth="1"/>
    <col min="2565" max="2592" width="7.08203125" style="43"/>
    <col min="2593" max="2593" width="2.75" style="43" customWidth="1"/>
    <col min="2594" max="2816" width="7.08203125" style="43"/>
    <col min="2817" max="2817" width="1.58203125" style="43" customWidth="1"/>
    <col min="2818" max="2818" width="12.75" style="43" customWidth="1"/>
    <col min="2819" max="2819" width="7.08203125" style="43"/>
    <col min="2820" max="2820" width="7.9140625" style="43" customWidth="1"/>
    <col min="2821" max="2848" width="7.08203125" style="43"/>
    <col min="2849" max="2849" width="2.75" style="43" customWidth="1"/>
    <col min="2850" max="3072" width="7.08203125" style="43"/>
    <col min="3073" max="3073" width="1.58203125" style="43" customWidth="1"/>
    <col min="3074" max="3074" width="12.75" style="43" customWidth="1"/>
    <col min="3075" max="3075" width="7.08203125" style="43"/>
    <col min="3076" max="3076" width="7.9140625" style="43" customWidth="1"/>
    <col min="3077" max="3104" width="7.08203125" style="43"/>
    <col min="3105" max="3105" width="2.75" style="43" customWidth="1"/>
    <col min="3106" max="3328" width="7.08203125" style="43"/>
    <col min="3329" max="3329" width="1.58203125" style="43" customWidth="1"/>
    <col min="3330" max="3330" width="12.75" style="43" customWidth="1"/>
    <col min="3331" max="3331" width="7.08203125" style="43"/>
    <col min="3332" max="3332" width="7.9140625" style="43" customWidth="1"/>
    <col min="3333" max="3360" width="7.08203125" style="43"/>
    <col min="3361" max="3361" width="2.75" style="43" customWidth="1"/>
    <col min="3362" max="3584" width="7.08203125" style="43"/>
    <col min="3585" max="3585" width="1.58203125" style="43" customWidth="1"/>
    <col min="3586" max="3586" width="12.75" style="43" customWidth="1"/>
    <col min="3587" max="3587" width="7.08203125" style="43"/>
    <col min="3588" max="3588" width="7.9140625" style="43" customWidth="1"/>
    <col min="3589" max="3616" width="7.08203125" style="43"/>
    <col min="3617" max="3617" width="2.75" style="43" customWidth="1"/>
    <col min="3618" max="3840" width="7.08203125" style="43"/>
    <col min="3841" max="3841" width="1.58203125" style="43" customWidth="1"/>
    <col min="3842" max="3842" width="12.75" style="43" customWidth="1"/>
    <col min="3843" max="3843" width="7.08203125" style="43"/>
    <col min="3844" max="3844" width="7.9140625" style="43" customWidth="1"/>
    <col min="3845" max="3872" width="7.08203125" style="43"/>
    <col min="3873" max="3873" width="2.75" style="43" customWidth="1"/>
    <col min="3874" max="4096" width="7.08203125" style="43"/>
    <col min="4097" max="4097" width="1.58203125" style="43" customWidth="1"/>
    <col min="4098" max="4098" width="12.75" style="43" customWidth="1"/>
    <col min="4099" max="4099" width="7.08203125" style="43"/>
    <col min="4100" max="4100" width="7.9140625" style="43" customWidth="1"/>
    <col min="4101" max="4128" width="7.08203125" style="43"/>
    <col min="4129" max="4129" width="2.75" style="43" customWidth="1"/>
    <col min="4130" max="4352" width="7.08203125" style="43"/>
    <col min="4353" max="4353" width="1.58203125" style="43" customWidth="1"/>
    <col min="4354" max="4354" width="12.75" style="43" customWidth="1"/>
    <col min="4355" max="4355" width="7.08203125" style="43"/>
    <col min="4356" max="4356" width="7.9140625" style="43" customWidth="1"/>
    <col min="4357" max="4384" width="7.08203125" style="43"/>
    <col min="4385" max="4385" width="2.75" style="43" customWidth="1"/>
    <col min="4386" max="4608" width="7.08203125" style="43"/>
    <col min="4609" max="4609" width="1.58203125" style="43" customWidth="1"/>
    <col min="4610" max="4610" width="12.75" style="43" customWidth="1"/>
    <col min="4611" max="4611" width="7.08203125" style="43"/>
    <col min="4612" max="4612" width="7.9140625" style="43" customWidth="1"/>
    <col min="4613" max="4640" width="7.08203125" style="43"/>
    <col min="4641" max="4641" width="2.75" style="43" customWidth="1"/>
    <col min="4642" max="4864" width="7.08203125" style="43"/>
    <col min="4865" max="4865" width="1.58203125" style="43" customWidth="1"/>
    <col min="4866" max="4866" width="12.75" style="43" customWidth="1"/>
    <col min="4867" max="4867" width="7.08203125" style="43"/>
    <col min="4868" max="4868" width="7.9140625" style="43" customWidth="1"/>
    <col min="4869" max="4896" width="7.08203125" style="43"/>
    <col min="4897" max="4897" width="2.75" style="43" customWidth="1"/>
    <col min="4898" max="5120" width="7.08203125" style="43"/>
    <col min="5121" max="5121" width="1.58203125" style="43" customWidth="1"/>
    <col min="5122" max="5122" width="12.75" style="43" customWidth="1"/>
    <col min="5123" max="5123" width="7.08203125" style="43"/>
    <col min="5124" max="5124" width="7.9140625" style="43" customWidth="1"/>
    <col min="5125" max="5152" width="7.08203125" style="43"/>
    <col min="5153" max="5153" width="2.75" style="43" customWidth="1"/>
    <col min="5154" max="5376" width="7.08203125" style="43"/>
    <col min="5377" max="5377" width="1.58203125" style="43" customWidth="1"/>
    <col min="5378" max="5378" width="12.75" style="43" customWidth="1"/>
    <col min="5379" max="5379" width="7.08203125" style="43"/>
    <col min="5380" max="5380" width="7.9140625" style="43" customWidth="1"/>
    <col min="5381" max="5408" width="7.08203125" style="43"/>
    <col min="5409" max="5409" width="2.75" style="43" customWidth="1"/>
    <col min="5410" max="5632" width="7.08203125" style="43"/>
    <col min="5633" max="5633" width="1.58203125" style="43" customWidth="1"/>
    <col min="5634" max="5634" width="12.75" style="43" customWidth="1"/>
    <col min="5635" max="5635" width="7.08203125" style="43"/>
    <col min="5636" max="5636" width="7.9140625" style="43" customWidth="1"/>
    <col min="5637" max="5664" width="7.08203125" style="43"/>
    <col min="5665" max="5665" width="2.75" style="43" customWidth="1"/>
    <col min="5666" max="5888" width="7.08203125" style="43"/>
    <col min="5889" max="5889" width="1.58203125" style="43" customWidth="1"/>
    <col min="5890" max="5890" width="12.75" style="43" customWidth="1"/>
    <col min="5891" max="5891" width="7.08203125" style="43"/>
    <col min="5892" max="5892" width="7.9140625" style="43" customWidth="1"/>
    <col min="5893" max="5920" width="7.08203125" style="43"/>
    <col min="5921" max="5921" width="2.75" style="43" customWidth="1"/>
    <col min="5922" max="6144" width="7.08203125" style="43"/>
    <col min="6145" max="6145" width="1.58203125" style="43" customWidth="1"/>
    <col min="6146" max="6146" width="12.75" style="43" customWidth="1"/>
    <col min="6147" max="6147" width="7.08203125" style="43"/>
    <col min="6148" max="6148" width="7.9140625" style="43" customWidth="1"/>
    <col min="6149" max="6176" width="7.08203125" style="43"/>
    <col min="6177" max="6177" width="2.75" style="43" customWidth="1"/>
    <col min="6178" max="6400" width="7.08203125" style="43"/>
    <col min="6401" max="6401" width="1.58203125" style="43" customWidth="1"/>
    <col min="6402" max="6402" width="12.75" style="43" customWidth="1"/>
    <col min="6403" max="6403" width="7.08203125" style="43"/>
    <col min="6404" max="6404" width="7.9140625" style="43" customWidth="1"/>
    <col min="6405" max="6432" width="7.08203125" style="43"/>
    <col min="6433" max="6433" width="2.75" style="43" customWidth="1"/>
    <col min="6434" max="6656" width="7.08203125" style="43"/>
    <col min="6657" max="6657" width="1.58203125" style="43" customWidth="1"/>
    <col min="6658" max="6658" width="12.75" style="43" customWidth="1"/>
    <col min="6659" max="6659" width="7.08203125" style="43"/>
    <col min="6660" max="6660" width="7.9140625" style="43" customWidth="1"/>
    <col min="6661" max="6688" width="7.08203125" style="43"/>
    <col min="6689" max="6689" width="2.75" style="43" customWidth="1"/>
    <col min="6690" max="6912" width="7.08203125" style="43"/>
    <col min="6913" max="6913" width="1.58203125" style="43" customWidth="1"/>
    <col min="6914" max="6914" width="12.75" style="43" customWidth="1"/>
    <col min="6915" max="6915" width="7.08203125" style="43"/>
    <col min="6916" max="6916" width="7.9140625" style="43" customWidth="1"/>
    <col min="6917" max="6944" width="7.08203125" style="43"/>
    <col min="6945" max="6945" width="2.75" style="43" customWidth="1"/>
    <col min="6946" max="7168" width="7.08203125" style="43"/>
    <col min="7169" max="7169" width="1.58203125" style="43" customWidth="1"/>
    <col min="7170" max="7170" width="12.75" style="43" customWidth="1"/>
    <col min="7171" max="7171" width="7.08203125" style="43"/>
    <col min="7172" max="7172" width="7.9140625" style="43" customWidth="1"/>
    <col min="7173" max="7200" width="7.08203125" style="43"/>
    <col min="7201" max="7201" width="2.75" style="43" customWidth="1"/>
    <col min="7202" max="7424" width="7.08203125" style="43"/>
    <col min="7425" max="7425" width="1.58203125" style="43" customWidth="1"/>
    <col min="7426" max="7426" width="12.75" style="43" customWidth="1"/>
    <col min="7427" max="7427" width="7.08203125" style="43"/>
    <col min="7428" max="7428" width="7.9140625" style="43" customWidth="1"/>
    <col min="7429" max="7456" width="7.08203125" style="43"/>
    <col min="7457" max="7457" width="2.75" style="43" customWidth="1"/>
    <col min="7458" max="7680" width="7.08203125" style="43"/>
    <col min="7681" max="7681" width="1.58203125" style="43" customWidth="1"/>
    <col min="7682" max="7682" width="12.75" style="43" customWidth="1"/>
    <col min="7683" max="7683" width="7.08203125" style="43"/>
    <col min="7684" max="7684" width="7.9140625" style="43" customWidth="1"/>
    <col min="7685" max="7712" width="7.08203125" style="43"/>
    <col min="7713" max="7713" width="2.75" style="43" customWidth="1"/>
    <col min="7714" max="7936" width="7.08203125" style="43"/>
    <col min="7937" max="7937" width="1.58203125" style="43" customWidth="1"/>
    <col min="7938" max="7938" width="12.75" style="43" customWidth="1"/>
    <col min="7939" max="7939" width="7.08203125" style="43"/>
    <col min="7940" max="7940" width="7.9140625" style="43" customWidth="1"/>
    <col min="7941" max="7968" width="7.08203125" style="43"/>
    <col min="7969" max="7969" width="2.75" style="43" customWidth="1"/>
    <col min="7970" max="8192" width="7.08203125" style="43"/>
    <col min="8193" max="8193" width="1.58203125" style="43" customWidth="1"/>
    <col min="8194" max="8194" width="12.75" style="43" customWidth="1"/>
    <col min="8195" max="8195" width="7.08203125" style="43"/>
    <col min="8196" max="8196" width="7.9140625" style="43" customWidth="1"/>
    <col min="8197" max="8224" width="7.08203125" style="43"/>
    <col min="8225" max="8225" width="2.75" style="43" customWidth="1"/>
    <col min="8226" max="8448" width="7.08203125" style="43"/>
    <col min="8449" max="8449" width="1.58203125" style="43" customWidth="1"/>
    <col min="8450" max="8450" width="12.75" style="43" customWidth="1"/>
    <col min="8451" max="8451" width="7.08203125" style="43"/>
    <col min="8452" max="8452" width="7.9140625" style="43" customWidth="1"/>
    <col min="8453" max="8480" width="7.08203125" style="43"/>
    <col min="8481" max="8481" width="2.75" style="43" customWidth="1"/>
    <col min="8482" max="8704" width="7.08203125" style="43"/>
    <col min="8705" max="8705" width="1.58203125" style="43" customWidth="1"/>
    <col min="8706" max="8706" width="12.75" style="43" customWidth="1"/>
    <col min="8707" max="8707" width="7.08203125" style="43"/>
    <col min="8708" max="8708" width="7.9140625" style="43" customWidth="1"/>
    <col min="8709" max="8736" width="7.08203125" style="43"/>
    <col min="8737" max="8737" width="2.75" style="43" customWidth="1"/>
    <col min="8738" max="8960" width="7.08203125" style="43"/>
    <col min="8961" max="8961" width="1.58203125" style="43" customWidth="1"/>
    <col min="8962" max="8962" width="12.75" style="43" customWidth="1"/>
    <col min="8963" max="8963" width="7.08203125" style="43"/>
    <col min="8964" max="8964" width="7.9140625" style="43" customWidth="1"/>
    <col min="8965" max="8992" width="7.08203125" style="43"/>
    <col min="8993" max="8993" width="2.75" style="43" customWidth="1"/>
    <col min="8994" max="9216" width="7.08203125" style="43"/>
    <col min="9217" max="9217" width="1.58203125" style="43" customWidth="1"/>
    <col min="9218" max="9218" width="12.75" style="43" customWidth="1"/>
    <col min="9219" max="9219" width="7.08203125" style="43"/>
    <col min="9220" max="9220" width="7.9140625" style="43" customWidth="1"/>
    <col min="9221" max="9248" width="7.08203125" style="43"/>
    <col min="9249" max="9249" width="2.75" style="43" customWidth="1"/>
    <col min="9250" max="9472" width="7.08203125" style="43"/>
    <col min="9473" max="9473" width="1.58203125" style="43" customWidth="1"/>
    <col min="9474" max="9474" width="12.75" style="43" customWidth="1"/>
    <col min="9475" max="9475" width="7.08203125" style="43"/>
    <col min="9476" max="9476" width="7.9140625" style="43" customWidth="1"/>
    <col min="9477" max="9504" width="7.08203125" style="43"/>
    <col min="9505" max="9505" width="2.75" style="43" customWidth="1"/>
    <col min="9506" max="9728" width="7.08203125" style="43"/>
    <col min="9729" max="9729" width="1.58203125" style="43" customWidth="1"/>
    <col min="9730" max="9730" width="12.75" style="43" customWidth="1"/>
    <col min="9731" max="9731" width="7.08203125" style="43"/>
    <col min="9732" max="9732" width="7.9140625" style="43" customWidth="1"/>
    <col min="9733" max="9760" width="7.08203125" style="43"/>
    <col min="9761" max="9761" width="2.75" style="43" customWidth="1"/>
    <col min="9762" max="9984" width="7.08203125" style="43"/>
    <col min="9985" max="9985" width="1.58203125" style="43" customWidth="1"/>
    <col min="9986" max="9986" width="12.75" style="43" customWidth="1"/>
    <col min="9987" max="9987" width="7.08203125" style="43"/>
    <col min="9988" max="9988" width="7.9140625" style="43" customWidth="1"/>
    <col min="9989" max="10016" width="7.08203125" style="43"/>
    <col min="10017" max="10017" width="2.75" style="43" customWidth="1"/>
    <col min="10018" max="10240" width="7.08203125" style="43"/>
    <col min="10241" max="10241" width="1.58203125" style="43" customWidth="1"/>
    <col min="10242" max="10242" width="12.75" style="43" customWidth="1"/>
    <col min="10243" max="10243" width="7.08203125" style="43"/>
    <col min="10244" max="10244" width="7.9140625" style="43" customWidth="1"/>
    <col min="10245" max="10272" width="7.08203125" style="43"/>
    <col min="10273" max="10273" width="2.75" style="43" customWidth="1"/>
    <col min="10274" max="10496" width="7.08203125" style="43"/>
    <col min="10497" max="10497" width="1.58203125" style="43" customWidth="1"/>
    <col min="10498" max="10498" width="12.75" style="43" customWidth="1"/>
    <col min="10499" max="10499" width="7.08203125" style="43"/>
    <col min="10500" max="10500" width="7.9140625" style="43" customWidth="1"/>
    <col min="10501" max="10528" width="7.08203125" style="43"/>
    <col min="10529" max="10529" width="2.75" style="43" customWidth="1"/>
    <col min="10530" max="10752" width="7.08203125" style="43"/>
    <col min="10753" max="10753" width="1.58203125" style="43" customWidth="1"/>
    <col min="10754" max="10754" width="12.75" style="43" customWidth="1"/>
    <col min="10755" max="10755" width="7.08203125" style="43"/>
    <col min="10756" max="10756" width="7.9140625" style="43" customWidth="1"/>
    <col min="10757" max="10784" width="7.08203125" style="43"/>
    <col min="10785" max="10785" width="2.75" style="43" customWidth="1"/>
    <col min="10786" max="11008" width="7.08203125" style="43"/>
    <col min="11009" max="11009" width="1.58203125" style="43" customWidth="1"/>
    <col min="11010" max="11010" width="12.75" style="43" customWidth="1"/>
    <col min="11011" max="11011" width="7.08203125" style="43"/>
    <col min="11012" max="11012" width="7.9140625" style="43" customWidth="1"/>
    <col min="11013" max="11040" width="7.08203125" style="43"/>
    <col min="11041" max="11041" width="2.75" style="43" customWidth="1"/>
    <col min="11042" max="11264" width="7.08203125" style="43"/>
    <col min="11265" max="11265" width="1.58203125" style="43" customWidth="1"/>
    <col min="11266" max="11266" width="12.75" style="43" customWidth="1"/>
    <col min="11267" max="11267" width="7.08203125" style="43"/>
    <col min="11268" max="11268" width="7.9140625" style="43" customWidth="1"/>
    <col min="11269" max="11296" width="7.08203125" style="43"/>
    <col min="11297" max="11297" width="2.75" style="43" customWidth="1"/>
    <col min="11298" max="11520" width="7.08203125" style="43"/>
    <col min="11521" max="11521" width="1.58203125" style="43" customWidth="1"/>
    <col min="11522" max="11522" width="12.75" style="43" customWidth="1"/>
    <col min="11523" max="11523" width="7.08203125" style="43"/>
    <col min="11524" max="11524" width="7.9140625" style="43" customWidth="1"/>
    <col min="11525" max="11552" width="7.08203125" style="43"/>
    <col min="11553" max="11553" width="2.75" style="43" customWidth="1"/>
    <col min="11554" max="11776" width="7.08203125" style="43"/>
    <col min="11777" max="11777" width="1.58203125" style="43" customWidth="1"/>
    <col min="11778" max="11778" width="12.75" style="43" customWidth="1"/>
    <col min="11779" max="11779" width="7.08203125" style="43"/>
    <col min="11780" max="11780" width="7.9140625" style="43" customWidth="1"/>
    <col min="11781" max="11808" width="7.08203125" style="43"/>
    <col min="11809" max="11809" width="2.75" style="43" customWidth="1"/>
    <col min="11810" max="12032" width="7.08203125" style="43"/>
    <col min="12033" max="12033" width="1.58203125" style="43" customWidth="1"/>
    <col min="12034" max="12034" width="12.75" style="43" customWidth="1"/>
    <col min="12035" max="12035" width="7.08203125" style="43"/>
    <col min="12036" max="12036" width="7.9140625" style="43" customWidth="1"/>
    <col min="12037" max="12064" width="7.08203125" style="43"/>
    <col min="12065" max="12065" width="2.75" style="43" customWidth="1"/>
    <col min="12066" max="12288" width="7.08203125" style="43"/>
    <col min="12289" max="12289" width="1.58203125" style="43" customWidth="1"/>
    <col min="12290" max="12290" width="12.75" style="43" customWidth="1"/>
    <col min="12291" max="12291" width="7.08203125" style="43"/>
    <col min="12292" max="12292" width="7.9140625" style="43" customWidth="1"/>
    <col min="12293" max="12320" width="7.08203125" style="43"/>
    <col min="12321" max="12321" width="2.75" style="43" customWidth="1"/>
    <col min="12322" max="12544" width="7.08203125" style="43"/>
    <col min="12545" max="12545" width="1.58203125" style="43" customWidth="1"/>
    <col min="12546" max="12546" width="12.75" style="43" customWidth="1"/>
    <col min="12547" max="12547" width="7.08203125" style="43"/>
    <col min="12548" max="12548" width="7.9140625" style="43" customWidth="1"/>
    <col min="12549" max="12576" width="7.08203125" style="43"/>
    <col min="12577" max="12577" width="2.75" style="43" customWidth="1"/>
    <col min="12578" max="12800" width="7.08203125" style="43"/>
    <col min="12801" max="12801" width="1.58203125" style="43" customWidth="1"/>
    <col min="12802" max="12802" width="12.75" style="43" customWidth="1"/>
    <col min="12803" max="12803" width="7.08203125" style="43"/>
    <col min="12804" max="12804" width="7.9140625" style="43" customWidth="1"/>
    <col min="12805" max="12832" width="7.08203125" style="43"/>
    <col min="12833" max="12833" width="2.75" style="43" customWidth="1"/>
    <col min="12834" max="13056" width="7.08203125" style="43"/>
    <col min="13057" max="13057" width="1.58203125" style="43" customWidth="1"/>
    <col min="13058" max="13058" width="12.75" style="43" customWidth="1"/>
    <col min="13059" max="13059" width="7.08203125" style="43"/>
    <col min="13060" max="13060" width="7.9140625" style="43" customWidth="1"/>
    <col min="13061" max="13088" width="7.08203125" style="43"/>
    <col min="13089" max="13089" width="2.75" style="43" customWidth="1"/>
    <col min="13090" max="13312" width="7.08203125" style="43"/>
    <col min="13313" max="13313" width="1.58203125" style="43" customWidth="1"/>
    <col min="13314" max="13314" width="12.75" style="43" customWidth="1"/>
    <col min="13315" max="13315" width="7.08203125" style="43"/>
    <col min="13316" max="13316" width="7.9140625" style="43" customWidth="1"/>
    <col min="13317" max="13344" width="7.08203125" style="43"/>
    <col min="13345" max="13345" width="2.75" style="43" customWidth="1"/>
    <col min="13346" max="13568" width="7.08203125" style="43"/>
    <col min="13569" max="13569" width="1.58203125" style="43" customWidth="1"/>
    <col min="13570" max="13570" width="12.75" style="43" customWidth="1"/>
    <col min="13571" max="13571" width="7.08203125" style="43"/>
    <col min="13572" max="13572" width="7.9140625" style="43" customWidth="1"/>
    <col min="13573" max="13600" width="7.08203125" style="43"/>
    <col min="13601" max="13601" width="2.75" style="43" customWidth="1"/>
    <col min="13602" max="13824" width="7.08203125" style="43"/>
    <col min="13825" max="13825" width="1.58203125" style="43" customWidth="1"/>
    <col min="13826" max="13826" width="12.75" style="43" customWidth="1"/>
    <col min="13827" max="13827" width="7.08203125" style="43"/>
    <col min="13828" max="13828" width="7.9140625" style="43" customWidth="1"/>
    <col min="13829" max="13856" width="7.08203125" style="43"/>
    <col min="13857" max="13857" width="2.75" style="43" customWidth="1"/>
    <col min="13858" max="14080" width="7.08203125" style="43"/>
    <col min="14081" max="14081" width="1.58203125" style="43" customWidth="1"/>
    <col min="14082" max="14082" width="12.75" style="43" customWidth="1"/>
    <col min="14083" max="14083" width="7.08203125" style="43"/>
    <col min="14084" max="14084" width="7.9140625" style="43" customWidth="1"/>
    <col min="14085" max="14112" width="7.08203125" style="43"/>
    <col min="14113" max="14113" width="2.75" style="43" customWidth="1"/>
    <col min="14114" max="14336" width="7.08203125" style="43"/>
    <col min="14337" max="14337" width="1.58203125" style="43" customWidth="1"/>
    <col min="14338" max="14338" width="12.75" style="43" customWidth="1"/>
    <col min="14339" max="14339" width="7.08203125" style="43"/>
    <col min="14340" max="14340" width="7.9140625" style="43" customWidth="1"/>
    <col min="14341" max="14368" width="7.08203125" style="43"/>
    <col min="14369" max="14369" width="2.75" style="43" customWidth="1"/>
    <col min="14370" max="14592" width="7.08203125" style="43"/>
    <col min="14593" max="14593" width="1.58203125" style="43" customWidth="1"/>
    <col min="14594" max="14594" width="12.75" style="43" customWidth="1"/>
    <col min="14595" max="14595" width="7.08203125" style="43"/>
    <col min="14596" max="14596" width="7.9140625" style="43" customWidth="1"/>
    <col min="14597" max="14624" width="7.08203125" style="43"/>
    <col min="14625" max="14625" width="2.75" style="43" customWidth="1"/>
    <col min="14626" max="14848" width="7.08203125" style="43"/>
    <col min="14849" max="14849" width="1.58203125" style="43" customWidth="1"/>
    <col min="14850" max="14850" width="12.75" style="43" customWidth="1"/>
    <col min="14851" max="14851" width="7.08203125" style="43"/>
    <col min="14852" max="14852" width="7.9140625" style="43" customWidth="1"/>
    <col min="14853" max="14880" width="7.08203125" style="43"/>
    <col min="14881" max="14881" width="2.75" style="43" customWidth="1"/>
    <col min="14882" max="15104" width="7.08203125" style="43"/>
    <col min="15105" max="15105" width="1.58203125" style="43" customWidth="1"/>
    <col min="15106" max="15106" width="12.75" style="43" customWidth="1"/>
    <col min="15107" max="15107" width="7.08203125" style="43"/>
    <col min="15108" max="15108" width="7.9140625" style="43" customWidth="1"/>
    <col min="15109" max="15136" width="7.08203125" style="43"/>
    <col min="15137" max="15137" width="2.75" style="43" customWidth="1"/>
    <col min="15138" max="15360" width="7.08203125" style="43"/>
    <col min="15361" max="15361" width="1.58203125" style="43" customWidth="1"/>
    <col min="15362" max="15362" width="12.75" style="43" customWidth="1"/>
    <col min="15363" max="15363" width="7.08203125" style="43"/>
    <col min="15364" max="15364" width="7.9140625" style="43" customWidth="1"/>
    <col min="15365" max="15392" width="7.08203125" style="43"/>
    <col min="15393" max="15393" width="2.75" style="43" customWidth="1"/>
    <col min="15394" max="15616" width="7.08203125" style="43"/>
    <col min="15617" max="15617" width="1.58203125" style="43" customWidth="1"/>
    <col min="15618" max="15618" width="12.75" style="43" customWidth="1"/>
    <col min="15619" max="15619" width="7.08203125" style="43"/>
    <col min="15620" max="15620" width="7.9140625" style="43" customWidth="1"/>
    <col min="15621" max="15648" width="7.08203125" style="43"/>
    <col min="15649" max="15649" width="2.75" style="43" customWidth="1"/>
    <col min="15650" max="15872" width="7.08203125" style="43"/>
    <col min="15873" max="15873" width="1.58203125" style="43" customWidth="1"/>
    <col min="15874" max="15874" width="12.75" style="43" customWidth="1"/>
    <col min="15875" max="15875" width="7.08203125" style="43"/>
    <col min="15876" max="15876" width="7.9140625" style="43" customWidth="1"/>
    <col min="15877" max="15904" width="7.08203125" style="43"/>
    <col min="15905" max="15905" width="2.75" style="43" customWidth="1"/>
    <col min="15906" max="16128" width="7.08203125" style="43"/>
    <col min="16129" max="16129" width="1.58203125" style="43" customWidth="1"/>
    <col min="16130" max="16130" width="12.75" style="43" customWidth="1"/>
    <col min="16131" max="16131" width="7.08203125" style="43"/>
    <col min="16132" max="16132" width="7.9140625" style="43" customWidth="1"/>
    <col min="16133" max="16160" width="7.08203125" style="43"/>
    <col min="16161" max="16161" width="2.75" style="43" customWidth="1"/>
    <col min="16162" max="16384" width="7.08203125" style="43"/>
  </cols>
  <sheetData>
    <row r="1" spans="1:33" ht="18" customHeight="1" x14ac:dyDescent="0.25">
      <c r="A1" s="43" t="s">
        <v>68</v>
      </c>
    </row>
    <row r="2" spans="1:33" s="44" customFormat="1" ht="24" customHeight="1" x14ac:dyDescent="0.2">
      <c r="C2" s="44" t="s">
        <v>93</v>
      </c>
    </row>
    <row r="3" spans="1:33" s="44" customFormat="1" ht="24" customHeight="1" x14ac:dyDescent="0.2">
      <c r="AD3" s="44" t="s">
        <v>59</v>
      </c>
    </row>
    <row r="4" spans="1:33" s="44" customFormat="1" ht="22.95" customHeight="1" x14ac:dyDescent="0.2">
      <c r="A4" s="45"/>
      <c r="B4" s="368" t="s">
        <v>6</v>
      </c>
      <c r="C4" s="370" t="s">
        <v>31</v>
      </c>
      <c r="D4" s="370"/>
      <c r="E4" s="370"/>
      <c r="F4" s="370" t="s">
        <v>15</v>
      </c>
      <c r="G4" s="370"/>
      <c r="H4" s="370"/>
      <c r="I4" s="370" t="s">
        <v>94</v>
      </c>
      <c r="J4" s="370"/>
      <c r="K4" s="370"/>
      <c r="L4" s="370" t="s">
        <v>96</v>
      </c>
      <c r="M4" s="370"/>
      <c r="N4" s="370"/>
      <c r="O4" s="370" t="s">
        <v>67</v>
      </c>
      <c r="P4" s="370"/>
      <c r="Q4" s="370"/>
      <c r="R4" s="370" t="s">
        <v>72</v>
      </c>
      <c r="S4" s="370"/>
      <c r="T4" s="370"/>
      <c r="U4" s="370" t="s">
        <v>99</v>
      </c>
      <c r="V4" s="370"/>
      <c r="W4" s="370"/>
      <c r="X4" s="370" t="s">
        <v>102</v>
      </c>
      <c r="Y4" s="370"/>
      <c r="Z4" s="370"/>
      <c r="AA4" s="370" t="s">
        <v>50</v>
      </c>
      <c r="AB4" s="370"/>
      <c r="AC4" s="370"/>
      <c r="AD4" s="370" t="s">
        <v>104</v>
      </c>
      <c r="AE4" s="370"/>
      <c r="AF4" s="371"/>
      <c r="AG4" s="91"/>
    </row>
    <row r="5" spans="1:33" s="44" customFormat="1" ht="22.95" customHeight="1" x14ac:dyDescent="0.2">
      <c r="A5" s="46"/>
      <c r="B5" s="369"/>
      <c r="C5" s="63" t="s">
        <v>107</v>
      </c>
      <c r="D5" s="63" t="s">
        <v>28</v>
      </c>
      <c r="E5" s="63" t="s">
        <v>110</v>
      </c>
      <c r="F5" s="63" t="s">
        <v>107</v>
      </c>
      <c r="G5" s="63" t="s">
        <v>28</v>
      </c>
      <c r="H5" s="63" t="s">
        <v>110</v>
      </c>
      <c r="I5" s="63" t="s">
        <v>107</v>
      </c>
      <c r="J5" s="63" t="s">
        <v>28</v>
      </c>
      <c r="K5" s="63" t="s">
        <v>110</v>
      </c>
      <c r="L5" s="63" t="s">
        <v>107</v>
      </c>
      <c r="M5" s="63" t="s">
        <v>28</v>
      </c>
      <c r="N5" s="63" t="s">
        <v>110</v>
      </c>
      <c r="O5" s="63" t="s">
        <v>107</v>
      </c>
      <c r="P5" s="63" t="s">
        <v>28</v>
      </c>
      <c r="Q5" s="63" t="s">
        <v>110</v>
      </c>
      <c r="R5" s="63" t="s">
        <v>107</v>
      </c>
      <c r="S5" s="63" t="s">
        <v>28</v>
      </c>
      <c r="T5" s="63" t="s">
        <v>110</v>
      </c>
      <c r="U5" s="63" t="s">
        <v>107</v>
      </c>
      <c r="V5" s="63" t="s">
        <v>28</v>
      </c>
      <c r="W5" s="63" t="s">
        <v>110</v>
      </c>
      <c r="X5" s="63" t="s">
        <v>107</v>
      </c>
      <c r="Y5" s="63" t="s">
        <v>28</v>
      </c>
      <c r="Z5" s="63" t="s">
        <v>110</v>
      </c>
      <c r="AA5" s="63" t="s">
        <v>107</v>
      </c>
      <c r="AB5" s="63" t="s">
        <v>28</v>
      </c>
      <c r="AC5" s="63" t="s">
        <v>110</v>
      </c>
      <c r="AD5" s="63" t="s">
        <v>107</v>
      </c>
      <c r="AE5" s="63" t="s">
        <v>28</v>
      </c>
      <c r="AF5" s="90" t="s">
        <v>110</v>
      </c>
      <c r="AG5" s="91"/>
    </row>
    <row r="6" spans="1:33" s="44" customFormat="1" ht="22.95" customHeight="1" x14ac:dyDescent="0.2">
      <c r="B6" s="53" t="s">
        <v>111</v>
      </c>
      <c r="C6" s="64">
        <v>391</v>
      </c>
      <c r="D6" s="65">
        <v>22</v>
      </c>
      <c r="E6" s="65">
        <v>527</v>
      </c>
      <c r="F6" s="65">
        <v>36</v>
      </c>
      <c r="G6" s="65">
        <v>1</v>
      </c>
      <c r="H6" s="65">
        <v>41</v>
      </c>
      <c r="I6" s="65">
        <v>95</v>
      </c>
      <c r="J6" s="65">
        <v>12</v>
      </c>
      <c r="K6" s="65">
        <v>164</v>
      </c>
      <c r="L6" s="65">
        <v>50</v>
      </c>
      <c r="M6" s="65" t="s">
        <v>62</v>
      </c>
      <c r="N6" s="65">
        <v>74</v>
      </c>
      <c r="O6" s="65" t="s">
        <v>91</v>
      </c>
      <c r="P6" s="65" t="s">
        <v>91</v>
      </c>
      <c r="Q6" s="65" t="s">
        <v>91</v>
      </c>
      <c r="R6" s="65" t="s">
        <v>91</v>
      </c>
      <c r="S6" s="65" t="s">
        <v>91</v>
      </c>
      <c r="T6" s="65" t="s">
        <v>91</v>
      </c>
      <c r="U6" s="65">
        <v>51</v>
      </c>
      <c r="V6" s="65">
        <v>3</v>
      </c>
      <c r="W6" s="65">
        <v>68</v>
      </c>
      <c r="X6" s="65">
        <v>80</v>
      </c>
      <c r="Y6" s="65">
        <v>1</v>
      </c>
      <c r="Z6" s="65">
        <v>93</v>
      </c>
      <c r="AA6" s="65">
        <v>74</v>
      </c>
      <c r="AB6" s="65">
        <v>2</v>
      </c>
      <c r="AC6" s="65">
        <v>83</v>
      </c>
      <c r="AD6" s="65">
        <v>5</v>
      </c>
      <c r="AE6" s="65">
        <v>3</v>
      </c>
      <c r="AF6" s="65">
        <v>4</v>
      </c>
    </row>
    <row r="7" spans="1:33" s="44" customFormat="1" ht="22.95" customHeight="1" x14ac:dyDescent="0.2">
      <c r="B7" s="53" t="s">
        <v>42</v>
      </c>
      <c r="C7" s="64">
        <v>247</v>
      </c>
      <c r="D7" s="65">
        <v>7</v>
      </c>
      <c r="E7" s="65">
        <v>345</v>
      </c>
      <c r="F7" s="65">
        <v>27</v>
      </c>
      <c r="G7" s="65" t="s">
        <v>62</v>
      </c>
      <c r="H7" s="65">
        <v>32</v>
      </c>
      <c r="I7" s="65">
        <v>56</v>
      </c>
      <c r="J7" s="65">
        <v>3</v>
      </c>
      <c r="K7" s="65">
        <v>91</v>
      </c>
      <c r="L7" s="65">
        <v>26</v>
      </c>
      <c r="M7" s="65">
        <v>1</v>
      </c>
      <c r="N7" s="65">
        <v>39</v>
      </c>
      <c r="O7" s="65" t="s">
        <v>91</v>
      </c>
      <c r="P7" s="65" t="s">
        <v>91</v>
      </c>
      <c r="Q7" s="65" t="s">
        <v>91</v>
      </c>
      <c r="R7" s="65" t="s">
        <v>91</v>
      </c>
      <c r="S7" s="65" t="s">
        <v>91</v>
      </c>
      <c r="T7" s="65" t="s">
        <v>91</v>
      </c>
      <c r="U7" s="65">
        <v>26</v>
      </c>
      <c r="V7" s="65" t="s">
        <v>62</v>
      </c>
      <c r="W7" s="65">
        <v>33</v>
      </c>
      <c r="X7" s="65">
        <v>38</v>
      </c>
      <c r="Y7" s="65" t="s">
        <v>62</v>
      </c>
      <c r="Z7" s="65">
        <v>52</v>
      </c>
      <c r="AA7" s="65">
        <v>72</v>
      </c>
      <c r="AB7" s="65">
        <v>1</v>
      </c>
      <c r="AC7" s="65">
        <v>95</v>
      </c>
      <c r="AD7" s="65">
        <v>2</v>
      </c>
      <c r="AE7" s="65">
        <v>2</v>
      </c>
      <c r="AF7" s="65">
        <v>3</v>
      </c>
    </row>
    <row r="8" spans="1:33" s="44" customFormat="1" ht="22.95" customHeight="1" x14ac:dyDescent="0.2">
      <c r="B8" s="53" t="s">
        <v>44</v>
      </c>
      <c r="C8" s="64">
        <v>350</v>
      </c>
      <c r="D8" s="65">
        <v>11</v>
      </c>
      <c r="E8" s="65">
        <v>483</v>
      </c>
      <c r="F8" s="65">
        <v>23</v>
      </c>
      <c r="G8" s="65" t="s">
        <v>62</v>
      </c>
      <c r="H8" s="65">
        <v>31</v>
      </c>
      <c r="I8" s="65">
        <v>96</v>
      </c>
      <c r="J8" s="65">
        <v>5</v>
      </c>
      <c r="K8" s="65">
        <v>163</v>
      </c>
      <c r="L8" s="65">
        <v>34</v>
      </c>
      <c r="M8" s="65" t="s">
        <v>62</v>
      </c>
      <c r="N8" s="65">
        <v>44</v>
      </c>
      <c r="O8" s="65" t="s">
        <v>91</v>
      </c>
      <c r="P8" s="65" t="s">
        <v>91</v>
      </c>
      <c r="Q8" s="65" t="s">
        <v>91</v>
      </c>
      <c r="R8" s="65">
        <v>16</v>
      </c>
      <c r="S8" s="65">
        <v>1</v>
      </c>
      <c r="T8" s="65">
        <v>20</v>
      </c>
      <c r="U8" s="65">
        <v>37</v>
      </c>
      <c r="V8" s="65">
        <v>4</v>
      </c>
      <c r="W8" s="65">
        <v>44</v>
      </c>
      <c r="X8" s="65">
        <v>32</v>
      </c>
      <c r="Y8" s="65" t="s">
        <v>62</v>
      </c>
      <c r="Z8" s="65">
        <v>41</v>
      </c>
      <c r="AA8" s="65">
        <v>112</v>
      </c>
      <c r="AB8" s="65">
        <v>1</v>
      </c>
      <c r="AC8" s="65">
        <v>140</v>
      </c>
      <c r="AD8" s="65" t="s">
        <v>62</v>
      </c>
      <c r="AE8" s="65" t="s">
        <v>62</v>
      </c>
      <c r="AF8" s="65" t="s">
        <v>62</v>
      </c>
    </row>
    <row r="9" spans="1:33" s="44" customFormat="1" ht="22.95" customHeight="1" x14ac:dyDescent="0.2">
      <c r="B9" s="53" t="s">
        <v>113</v>
      </c>
      <c r="C9" s="64">
        <v>375</v>
      </c>
      <c r="D9" s="65">
        <v>13</v>
      </c>
      <c r="E9" s="65">
        <v>494</v>
      </c>
      <c r="F9" s="65">
        <v>35</v>
      </c>
      <c r="G9" s="65">
        <v>1</v>
      </c>
      <c r="H9" s="65">
        <v>43</v>
      </c>
      <c r="I9" s="65">
        <v>74</v>
      </c>
      <c r="J9" s="65">
        <v>4</v>
      </c>
      <c r="K9" s="65">
        <v>110</v>
      </c>
      <c r="L9" s="65">
        <v>47</v>
      </c>
      <c r="M9" s="65">
        <v>2</v>
      </c>
      <c r="N9" s="65">
        <v>73</v>
      </c>
      <c r="O9" s="65" t="s">
        <v>91</v>
      </c>
      <c r="P9" s="65" t="s">
        <v>91</v>
      </c>
      <c r="Q9" s="65" t="s">
        <v>91</v>
      </c>
      <c r="R9" s="65">
        <v>15</v>
      </c>
      <c r="S9" s="65" t="s">
        <v>62</v>
      </c>
      <c r="T9" s="65">
        <v>19</v>
      </c>
      <c r="U9" s="65">
        <v>40</v>
      </c>
      <c r="V9" s="65">
        <v>2</v>
      </c>
      <c r="W9" s="65">
        <v>52</v>
      </c>
      <c r="X9" s="65">
        <v>38</v>
      </c>
      <c r="Y9" s="65" t="s">
        <v>62</v>
      </c>
      <c r="Z9" s="65">
        <v>48</v>
      </c>
      <c r="AA9" s="65">
        <v>126</v>
      </c>
      <c r="AB9" s="65">
        <v>4</v>
      </c>
      <c r="AC9" s="65">
        <v>149</v>
      </c>
      <c r="AD9" s="65" t="s">
        <v>62</v>
      </c>
      <c r="AE9" s="65" t="s">
        <v>62</v>
      </c>
      <c r="AF9" s="65" t="s">
        <v>62</v>
      </c>
    </row>
    <row r="10" spans="1:33" s="44" customFormat="1" ht="22.95" customHeight="1" x14ac:dyDescent="0.2">
      <c r="B10" s="53" t="s">
        <v>46</v>
      </c>
      <c r="C10" s="64">
        <v>479</v>
      </c>
      <c r="D10" s="65">
        <v>11</v>
      </c>
      <c r="E10" s="65">
        <v>627</v>
      </c>
      <c r="F10" s="65">
        <v>48</v>
      </c>
      <c r="G10" s="65">
        <v>2</v>
      </c>
      <c r="H10" s="65">
        <v>59</v>
      </c>
      <c r="I10" s="65">
        <v>107</v>
      </c>
      <c r="J10" s="65">
        <v>5</v>
      </c>
      <c r="K10" s="65">
        <v>162</v>
      </c>
      <c r="L10" s="65">
        <v>47</v>
      </c>
      <c r="M10" s="65" t="s">
        <v>62</v>
      </c>
      <c r="N10" s="65">
        <v>62</v>
      </c>
      <c r="O10" s="65" t="s">
        <v>91</v>
      </c>
      <c r="P10" s="65" t="s">
        <v>91</v>
      </c>
      <c r="Q10" s="65" t="s">
        <v>91</v>
      </c>
      <c r="R10" s="65">
        <v>26</v>
      </c>
      <c r="S10" s="65" t="s">
        <v>62</v>
      </c>
      <c r="T10" s="65">
        <v>33</v>
      </c>
      <c r="U10" s="65">
        <v>51</v>
      </c>
      <c r="V10" s="65">
        <v>1</v>
      </c>
      <c r="W10" s="65">
        <v>57</v>
      </c>
      <c r="X10" s="65">
        <v>40</v>
      </c>
      <c r="Y10" s="65">
        <v>1</v>
      </c>
      <c r="Z10" s="65">
        <v>48</v>
      </c>
      <c r="AA10" s="65">
        <v>156</v>
      </c>
      <c r="AB10" s="65">
        <v>2</v>
      </c>
      <c r="AC10" s="65">
        <v>202</v>
      </c>
      <c r="AD10" s="65">
        <v>4</v>
      </c>
      <c r="AE10" s="65" t="s">
        <v>62</v>
      </c>
      <c r="AF10" s="65">
        <v>4</v>
      </c>
    </row>
    <row r="11" spans="1:33" s="44" customFormat="1" ht="9.75" customHeight="1" x14ac:dyDescent="0.2">
      <c r="B11" s="53"/>
      <c r="C11" s="64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</row>
    <row r="12" spans="1:33" s="44" customFormat="1" ht="22.95" customHeight="1" x14ac:dyDescent="0.2">
      <c r="B12" s="53" t="s">
        <v>48</v>
      </c>
      <c r="C12" s="64">
        <v>577</v>
      </c>
      <c r="D12" s="65">
        <v>7</v>
      </c>
      <c r="E12" s="65">
        <v>821</v>
      </c>
      <c r="F12" s="65">
        <v>47</v>
      </c>
      <c r="G12" s="65" t="s">
        <v>62</v>
      </c>
      <c r="H12" s="65">
        <v>72</v>
      </c>
      <c r="I12" s="65">
        <v>116</v>
      </c>
      <c r="J12" s="65">
        <v>3</v>
      </c>
      <c r="K12" s="65">
        <v>187</v>
      </c>
      <c r="L12" s="65">
        <v>79</v>
      </c>
      <c r="M12" s="65" t="s">
        <v>62</v>
      </c>
      <c r="N12" s="65">
        <v>114</v>
      </c>
      <c r="O12" s="65">
        <v>9</v>
      </c>
      <c r="P12" s="65" t="s">
        <v>62</v>
      </c>
      <c r="Q12" s="65">
        <v>13</v>
      </c>
      <c r="R12" s="65">
        <v>29</v>
      </c>
      <c r="S12" s="65" t="s">
        <v>62</v>
      </c>
      <c r="T12" s="65">
        <v>34</v>
      </c>
      <c r="U12" s="65">
        <v>70</v>
      </c>
      <c r="V12" s="65">
        <v>3</v>
      </c>
      <c r="W12" s="65">
        <v>97</v>
      </c>
      <c r="X12" s="65">
        <v>46</v>
      </c>
      <c r="Y12" s="65" t="s">
        <v>62</v>
      </c>
      <c r="Z12" s="65">
        <v>68</v>
      </c>
      <c r="AA12" s="65">
        <v>173</v>
      </c>
      <c r="AB12" s="65">
        <v>1</v>
      </c>
      <c r="AC12" s="65">
        <v>209</v>
      </c>
      <c r="AD12" s="65">
        <v>8</v>
      </c>
      <c r="AE12" s="65" t="s">
        <v>62</v>
      </c>
      <c r="AF12" s="65">
        <v>27</v>
      </c>
    </row>
    <row r="13" spans="1:33" s="44" customFormat="1" ht="22.95" customHeight="1" x14ac:dyDescent="0.2">
      <c r="B13" s="52" t="s">
        <v>49</v>
      </c>
      <c r="C13" s="65">
        <v>598</v>
      </c>
      <c r="D13" s="65">
        <v>7</v>
      </c>
      <c r="E13" s="65">
        <v>825</v>
      </c>
      <c r="F13" s="65">
        <v>62</v>
      </c>
      <c r="G13" s="65">
        <v>1</v>
      </c>
      <c r="H13" s="65">
        <v>79</v>
      </c>
      <c r="I13" s="65">
        <v>100</v>
      </c>
      <c r="J13" s="65">
        <v>2</v>
      </c>
      <c r="K13" s="65">
        <v>155</v>
      </c>
      <c r="L13" s="65">
        <v>56</v>
      </c>
      <c r="M13" s="65" t="s">
        <v>62</v>
      </c>
      <c r="N13" s="65">
        <v>83</v>
      </c>
      <c r="O13" s="65">
        <v>2</v>
      </c>
      <c r="P13" s="65" t="s">
        <v>62</v>
      </c>
      <c r="Q13" s="65">
        <v>3</v>
      </c>
      <c r="R13" s="65">
        <v>31</v>
      </c>
      <c r="S13" s="65">
        <v>1</v>
      </c>
      <c r="T13" s="65">
        <v>46</v>
      </c>
      <c r="U13" s="65">
        <v>59</v>
      </c>
      <c r="V13" s="65">
        <v>1</v>
      </c>
      <c r="W13" s="65">
        <v>85</v>
      </c>
      <c r="X13" s="65">
        <v>53</v>
      </c>
      <c r="Y13" s="65" t="s">
        <v>62</v>
      </c>
      <c r="Z13" s="65">
        <v>62</v>
      </c>
      <c r="AA13" s="65">
        <v>220</v>
      </c>
      <c r="AB13" s="65">
        <v>2</v>
      </c>
      <c r="AC13" s="65">
        <v>295</v>
      </c>
      <c r="AD13" s="65">
        <v>15</v>
      </c>
      <c r="AE13" s="65" t="s">
        <v>62</v>
      </c>
      <c r="AF13" s="65">
        <v>17</v>
      </c>
    </row>
    <row r="14" spans="1:33" s="44" customFormat="1" ht="7.5" customHeight="1" x14ac:dyDescent="0.2">
      <c r="A14" s="47"/>
      <c r="B14" s="54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</row>
    <row r="15" spans="1:33" s="44" customFormat="1" ht="7.5" customHeight="1" x14ac:dyDescent="0.2">
      <c r="B15" s="53"/>
      <c r="C15" s="64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</row>
    <row r="16" spans="1:33" s="44" customFormat="1" ht="22.95" customHeight="1" x14ac:dyDescent="0.2">
      <c r="B16" s="53" t="s">
        <v>51</v>
      </c>
      <c r="C16" s="67">
        <f>F16+I16+L16+O16+R16+U16+X16+AA16+AD16</f>
        <v>412</v>
      </c>
      <c r="D16" s="65">
        <v>7</v>
      </c>
      <c r="E16" s="65">
        <f>H16+K16+N16+Q16+T16+W16+Z16+AC16+AF16</f>
        <v>539</v>
      </c>
      <c r="F16" s="65">
        <v>32</v>
      </c>
      <c r="G16" s="65" t="s">
        <v>62</v>
      </c>
      <c r="H16" s="65">
        <v>44</v>
      </c>
      <c r="I16" s="65">
        <v>64</v>
      </c>
      <c r="J16" s="65">
        <v>2</v>
      </c>
      <c r="K16" s="65">
        <v>92</v>
      </c>
      <c r="L16" s="65">
        <v>26</v>
      </c>
      <c r="M16" s="65" t="s">
        <v>62</v>
      </c>
      <c r="N16" s="65">
        <v>41</v>
      </c>
      <c r="O16" s="65">
        <v>3</v>
      </c>
      <c r="P16" s="65" t="s">
        <v>62</v>
      </c>
      <c r="Q16" s="65">
        <v>3</v>
      </c>
      <c r="R16" s="65">
        <v>26</v>
      </c>
      <c r="S16" s="65" t="s">
        <v>62</v>
      </c>
      <c r="T16" s="65">
        <v>36</v>
      </c>
      <c r="U16" s="65">
        <v>34</v>
      </c>
      <c r="V16" s="65">
        <v>2</v>
      </c>
      <c r="W16" s="65">
        <v>42</v>
      </c>
      <c r="X16" s="65">
        <v>42</v>
      </c>
      <c r="Y16" s="65" t="s">
        <v>62</v>
      </c>
      <c r="Z16" s="65">
        <v>56</v>
      </c>
      <c r="AA16" s="65">
        <v>170</v>
      </c>
      <c r="AB16" s="65">
        <v>3</v>
      </c>
      <c r="AC16" s="65">
        <v>207</v>
      </c>
      <c r="AD16" s="65">
        <v>15</v>
      </c>
      <c r="AE16" s="65" t="s">
        <v>62</v>
      </c>
      <c r="AF16" s="65">
        <v>18</v>
      </c>
    </row>
    <row r="17" spans="2:32" s="44" customFormat="1" ht="22.95" customHeight="1" x14ac:dyDescent="0.2">
      <c r="B17" s="53" t="s">
        <v>40</v>
      </c>
      <c r="C17" s="68">
        <f>F17+I17+L17+O17+R17+U17+X17+AA17+AD17</f>
        <v>435</v>
      </c>
      <c r="D17" s="65">
        <v>8</v>
      </c>
      <c r="E17" s="65">
        <f>H17+K17+N17+Q17+T17+W17+Z17+AC17+AF17</f>
        <v>567</v>
      </c>
      <c r="F17" s="65">
        <v>32</v>
      </c>
      <c r="G17" s="65" t="s">
        <v>62</v>
      </c>
      <c r="H17" s="65">
        <v>37</v>
      </c>
      <c r="I17" s="65">
        <v>71</v>
      </c>
      <c r="J17" s="65">
        <v>2</v>
      </c>
      <c r="K17" s="65">
        <v>106</v>
      </c>
      <c r="L17" s="65">
        <v>39</v>
      </c>
      <c r="M17" s="65" t="s">
        <v>62</v>
      </c>
      <c r="N17" s="65">
        <v>58</v>
      </c>
      <c r="O17" s="65">
        <v>1</v>
      </c>
      <c r="P17" s="65" t="s">
        <v>62</v>
      </c>
      <c r="Q17" s="65">
        <v>1</v>
      </c>
      <c r="R17" s="65">
        <v>25</v>
      </c>
      <c r="S17" s="65">
        <v>1</v>
      </c>
      <c r="T17" s="65">
        <v>33</v>
      </c>
      <c r="U17" s="65">
        <v>35</v>
      </c>
      <c r="V17" s="65">
        <v>1</v>
      </c>
      <c r="W17" s="65">
        <v>48</v>
      </c>
      <c r="X17" s="65">
        <v>43</v>
      </c>
      <c r="Y17" s="65">
        <v>1</v>
      </c>
      <c r="Z17" s="65">
        <v>52</v>
      </c>
      <c r="AA17" s="65">
        <v>161</v>
      </c>
      <c r="AB17" s="65">
        <v>3</v>
      </c>
      <c r="AC17" s="65">
        <v>199</v>
      </c>
      <c r="AD17" s="65">
        <v>28</v>
      </c>
      <c r="AE17" s="65" t="s">
        <v>62</v>
      </c>
      <c r="AF17" s="65">
        <v>33</v>
      </c>
    </row>
    <row r="18" spans="2:32" s="44" customFormat="1" ht="22.95" customHeight="1" x14ac:dyDescent="0.2">
      <c r="B18" s="52" t="s">
        <v>53</v>
      </c>
      <c r="C18" s="64">
        <v>378</v>
      </c>
      <c r="D18" s="65">
        <v>8</v>
      </c>
      <c r="E18" s="65">
        <v>486</v>
      </c>
      <c r="F18" s="65">
        <v>31</v>
      </c>
      <c r="G18" s="65">
        <v>1</v>
      </c>
      <c r="H18" s="65">
        <v>42</v>
      </c>
      <c r="I18" s="65">
        <v>67</v>
      </c>
      <c r="J18" s="65">
        <v>2</v>
      </c>
      <c r="K18" s="65">
        <v>94</v>
      </c>
      <c r="L18" s="65">
        <v>38</v>
      </c>
      <c r="M18" s="65" t="s">
        <v>62</v>
      </c>
      <c r="N18" s="65">
        <v>49</v>
      </c>
      <c r="O18" s="65" t="s">
        <v>62</v>
      </c>
      <c r="P18" s="65" t="s">
        <v>62</v>
      </c>
      <c r="Q18" s="65" t="s">
        <v>62</v>
      </c>
      <c r="R18" s="65">
        <v>23</v>
      </c>
      <c r="S18" s="65" t="s">
        <v>62</v>
      </c>
      <c r="T18" s="65">
        <v>31</v>
      </c>
      <c r="U18" s="65">
        <v>30</v>
      </c>
      <c r="V18" s="65">
        <v>2</v>
      </c>
      <c r="W18" s="65">
        <v>35</v>
      </c>
      <c r="X18" s="65">
        <v>28</v>
      </c>
      <c r="Y18" s="65" t="s">
        <v>62</v>
      </c>
      <c r="Z18" s="65">
        <v>32</v>
      </c>
      <c r="AA18" s="65">
        <v>149</v>
      </c>
      <c r="AB18" s="65">
        <v>3</v>
      </c>
      <c r="AC18" s="65">
        <v>190</v>
      </c>
      <c r="AD18" s="65">
        <v>12</v>
      </c>
      <c r="AE18" s="65" t="s">
        <v>62</v>
      </c>
      <c r="AF18" s="65">
        <v>13</v>
      </c>
    </row>
    <row r="19" spans="2:32" s="44" customFormat="1" ht="22.95" customHeight="1" x14ac:dyDescent="0.2">
      <c r="B19" s="52" t="s">
        <v>45</v>
      </c>
      <c r="C19" s="64">
        <v>388</v>
      </c>
      <c r="D19" s="65">
        <v>9</v>
      </c>
      <c r="E19" s="65">
        <v>512</v>
      </c>
      <c r="F19" s="65">
        <v>25</v>
      </c>
      <c r="G19" s="65">
        <v>1</v>
      </c>
      <c r="H19" s="65">
        <v>29</v>
      </c>
      <c r="I19" s="65">
        <v>61</v>
      </c>
      <c r="J19" s="65">
        <v>3</v>
      </c>
      <c r="K19" s="65">
        <v>90</v>
      </c>
      <c r="L19" s="65">
        <v>45</v>
      </c>
      <c r="M19" s="65" t="s">
        <v>62</v>
      </c>
      <c r="N19" s="65">
        <v>63</v>
      </c>
      <c r="O19" s="65" t="s">
        <v>62</v>
      </c>
      <c r="P19" s="65" t="s">
        <v>62</v>
      </c>
      <c r="Q19" s="65" t="s">
        <v>62</v>
      </c>
      <c r="R19" s="65">
        <v>27</v>
      </c>
      <c r="S19" s="65">
        <v>1</v>
      </c>
      <c r="T19" s="65">
        <v>37</v>
      </c>
      <c r="U19" s="65">
        <v>38</v>
      </c>
      <c r="V19" s="65">
        <v>1</v>
      </c>
      <c r="W19" s="65">
        <v>55</v>
      </c>
      <c r="X19" s="65">
        <v>35</v>
      </c>
      <c r="Y19" s="65">
        <v>2</v>
      </c>
      <c r="Z19" s="65">
        <v>39</v>
      </c>
      <c r="AA19" s="65">
        <v>142</v>
      </c>
      <c r="AB19" s="65">
        <v>1</v>
      </c>
      <c r="AC19" s="65">
        <v>181</v>
      </c>
      <c r="AD19" s="65">
        <v>15</v>
      </c>
      <c r="AE19" s="65" t="s">
        <v>62</v>
      </c>
      <c r="AF19" s="65">
        <v>18</v>
      </c>
    </row>
    <row r="20" spans="2:32" s="44" customFormat="1" ht="22.95" customHeight="1" x14ac:dyDescent="0.2">
      <c r="B20" s="52" t="s">
        <v>56</v>
      </c>
      <c r="C20" s="65">
        <v>293</v>
      </c>
      <c r="D20" s="65">
        <v>11</v>
      </c>
      <c r="E20" s="65">
        <v>401</v>
      </c>
      <c r="F20" s="65">
        <v>17</v>
      </c>
      <c r="G20" s="65" t="s">
        <v>62</v>
      </c>
      <c r="H20" s="65">
        <v>29</v>
      </c>
      <c r="I20" s="65">
        <v>50</v>
      </c>
      <c r="J20" s="65">
        <v>4</v>
      </c>
      <c r="K20" s="65">
        <v>67</v>
      </c>
      <c r="L20" s="65">
        <v>27</v>
      </c>
      <c r="M20" s="65" t="s">
        <v>62</v>
      </c>
      <c r="N20" s="65">
        <v>43</v>
      </c>
      <c r="O20" s="65">
        <v>1</v>
      </c>
      <c r="P20" s="65">
        <v>1</v>
      </c>
      <c r="Q20" s="65" t="s">
        <v>62</v>
      </c>
      <c r="R20" s="65">
        <v>12</v>
      </c>
      <c r="S20" s="65" t="s">
        <v>62</v>
      </c>
      <c r="T20" s="65">
        <v>17</v>
      </c>
      <c r="U20" s="65">
        <v>26</v>
      </c>
      <c r="V20" s="65">
        <v>2</v>
      </c>
      <c r="W20" s="65">
        <v>39</v>
      </c>
      <c r="X20" s="65">
        <v>29</v>
      </c>
      <c r="Y20" s="65">
        <v>2</v>
      </c>
      <c r="Z20" s="65">
        <v>38</v>
      </c>
      <c r="AA20" s="65">
        <v>119</v>
      </c>
      <c r="AB20" s="65">
        <v>2</v>
      </c>
      <c r="AC20" s="65">
        <v>154</v>
      </c>
      <c r="AD20" s="65">
        <v>12</v>
      </c>
      <c r="AE20" s="65" t="s">
        <v>62</v>
      </c>
      <c r="AF20" s="65">
        <v>14</v>
      </c>
    </row>
    <row r="21" spans="2:32" s="44" customFormat="1" ht="9" customHeight="1" x14ac:dyDescent="0.2">
      <c r="B21" s="52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</row>
    <row r="22" spans="2:32" s="44" customFormat="1" ht="22.95" customHeight="1" x14ac:dyDescent="0.2">
      <c r="B22" s="52" t="s">
        <v>57</v>
      </c>
      <c r="C22" s="65">
        <v>267</v>
      </c>
      <c r="D22" s="65">
        <v>2</v>
      </c>
      <c r="E22" s="65">
        <v>352</v>
      </c>
      <c r="F22" s="65">
        <v>23</v>
      </c>
      <c r="G22" s="65" t="s">
        <v>62</v>
      </c>
      <c r="H22" s="65">
        <v>25</v>
      </c>
      <c r="I22" s="65">
        <v>37</v>
      </c>
      <c r="J22" s="65" t="s">
        <v>62</v>
      </c>
      <c r="K22" s="65">
        <v>57</v>
      </c>
      <c r="L22" s="65">
        <v>38</v>
      </c>
      <c r="M22" s="65" t="s">
        <v>62</v>
      </c>
      <c r="N22" s="65">
        <v>50</v>
      </c>
      <c r="O22" s="65">
        <v>1</v>
      </c>
      <c r="P22" s="65" t="s">
        <v>62</v>
      </c>
      <c r="Q22" s="65">
        <v>1</v>
      </c>
      <c r="R22" s="65">
        <v>12</v>
      </c>
      <c r="S22" s="65" t="s">
        <v>62</v>
      </c>
      <c r="T22" s="65">
        <v>14</v>
      </c>
      <c r="U22" s="65">
        <v>22</v>
      </c>
      <c r="V22" s="65">
        <v>1</v>
      </c>
      <c r="W22" s="65">
        <v>27</v>
      </c>
      <c r="X22" s="65">
        <v>25</v>
      </c>
      <c r="Y22" s="65">
        <v>1</v>
      </c>
      <c r="Z22" s="65">
        <v>34</v>
      </c>
      <c r="AA22" s="65">
        <v>102</v>
      </c>
      <c r="AB22" s="65" t="s">
        <v>62</v>
      </c>
      <c r="AC22" s="65">
        <v>134</v>
      </c>
      <c r="AD22" s="65">
        <v>7</v>
      </c>
      <c r="AE22" s="65" t="s">
        <v>62</v>
      </c>
      <c r="AF22" s="65">
        <v>10</v>
      </c>
    </row>
    <row r="23" spans="2:32" s="44" customFormat="1" ht="22.95" customHeight="1" x14ac:dyDescent="0.2">
      <c r="B23" s="52" t="s">
        <v>66</v>
      </c>
      <c r="C23" s="65">
        <v>196</v>
      </c>
      <c r="D23" s="65">
        <v>2</v>
      </c>
      <c r="E23" s="65">
        <v>271</v>
      </c>
      <c r="F23" s="65">
        <v>15</v>
      </c>
      <c r="G23" s="65" t="s">
        <v>62</v>
      </c>
      <c r="H23" s="65">
        <v>20</v>
      </c>
      <c r="I23" s="65">
        <v>30</v>
      </c>
      <c r="J23" s="65" t="s">
        <v>62</v>
      </c>
      <c r="K23" s="65">
        <v>47</v>
      </c>
      <c r="L23" s="65">
        <v>40</v>
      </c>
      <c r="M23" s="65" t="s">
        <v>62</v>
      </c>
      <c r="N23" s="65">
        <v>61</v>
      </c>
      <c r="O23" s="65">
        <v>1</v>
      </c>
      <c r="P23" s="65" t="s">
        <v>62</v>
      </c>
      <c r="Q23" s="65">
        <v>1</v>
      </c>
      <c r="R23" s="65">
        <v>11</v>
      </c>
      <c r="S23" s="65" t="s">
        <v>62</v>
      </c>
      <c r="T23" s="65">
        <v>16</v>
      </c>
      <c r="U23" s="65">
        <v>13</v>
      </c>
      <c r="V23" s="65">
        <v>1</v>
      </c>
      <c r="W23" s="65">
        <v>14</v>
      </c>
      <c r="X23" s="65">
        <v>10</v>
      </c>
      <c r="Y23" s="65" t="s">
        <v>62</v>
      </c>
      <c r="Z23" s="65">
        <v>15</v>
      </c>
      <c r="AA23" s="65">
        <v>67</v>
      </c>
      <c r="AB23" s="65">
        <v>1</v>
      </c>
      <c r="AC23" s="65">
        <v>86</v>
      </c>
      <c r="AD23" s="65">
        <v>9</v>
      </c>
      <c r="AE23" s="65" t="s">
        <v>62</v>
      </c>
      <c r="AF23" s="65">
        <v>11</v>
      </c>
    </row>
    <row r="24" spans="2:32" s="44" customFormat="1" ht="22.95" customHeight="1" x14ac:dyDescent="0.2">
      <c r="B24" s="52" t="s">
        <v>23</v>
      </c>
      <c r="C24" s="65">
        <v>169</v>
      </c>
      <c r="D24" s="65">
        <v>2</v>
      </c>
      <c r="E24" s="65">
        <v>226</v>
      </c>
      <c r="F24" s="65">
        <v>13</v>
      </c>
      <c r="G24" s="65">
        <v>1</v>
      </c>
      <c r="H24" s="65">
        <v>22</v>
      </c>
      <c r="I24" s="65">
        <v>19</v>
      </c>
      <c r="J24" s="65" t="s">
        <v>62</v>
      </c>
      <c r="K24" s="65">
        <v>24</v>
      </c>
      <c r="L24" s="65">
        <v>33</v>
      </c>
      <c r="M24" s="65">
        <v>1</v>
      </c>
      <c r="N24" s="65">
        <v>44</v>
      </c>
      <c r="O24" s="65">
        <v>2</v>
      </c>
      <c r="P24" s="65" t="s">
        <v>62</v>
      </c>
      <c r="Q24" s="65">
        <v>2</v>
      </c>
      <c r="R24" s="65">
        <v>15</v>
      </c>
      <c r="S24" s="65" t="s">
        <v>62</v>
      </c>
      <c r="T24" s="65">
        <v>22</v>
      </c>
      <c r="U24" s="65">
        <v>11</v>
      </c>
      <c r="V24" s="65" t="s">
        <v>62</v>
      </c>
      <c r="W24" s="65">
        <v>14</v>
      </c>
      <c r="X24" s="65">
        <v>14</v>
      </c>
      <c r="Y24" s="65" t="s">
        <v>62</v>
      </c>
      <c r="Z24" s="65">
        <v>14</v>
      </c>
      <c r="AA24" s="65">
        <v>56</v>
      </c>
      <c r="AB24" s="65" t="s">
        <v>62</v>
      </c>
      <c r="AC24" s="65">
        <v>78</v>
      </c>
      <c r="AD24" s="65">
        <v>6</v>
      </c>
      <c r="AE24" s="65" t="s">
        <v>62</v>
      </c>
      <c r="AF24" s="65">
        <v>6</v>
      </c>
    </row>
    <row r="25" spans="2:32" s="44" customFormat="1" ht="22.95" customHeight="1" x14ac:dyDescent="0.2">
      <c r="B25" s="52" t="s">
        <v>74</v>
      </c>
      <c r="C25" s="65">
        <v>169</v>
      </c>
      <c r="D25" s="65">
        <v>4</v>
      </c>
      <c r="E25" s="65">
        <v>229</v>
      </c>
      <c r="F25" s="65">
        <v>19</v>
      </c>
      <c r="G25" s="65" t="s">
        <v>62</v>
      </c>
      <c r="H25" s="65">
        <v>26</v>
      </c>
      <c r="I25" s="65">
        <v>21</v>
      </c>
      <c r="J25" s="65">
        <v>2</v>
      </c>
      <c r="K25" s="65">
        <v>34</v>
      </c>
      <c r="L25" s="65">
        <v>10</v>
      </c>
      <c r="M25" s="65" t="s">
        <v>62</v>
      </c>
      <c r="N25" s="65">
        <v>16</v>
      </c>
      <c r="O25" s="65" t="s">
        <v>62</v>
      </c>
      <c r="P25" s="65" t="s">
        <v>62</v>
      </c>
      <c r="Q25" s="65" t="s">
        <v>62</v>
      </c>
      <c r="R25" s="65">
        <v>11</v>
      </c>
      <c r="S25" s="65">
        <v>1</v>
      </c>
      <c r="T25" s="65">
        <v>14</v>
      </c>
      <c r="U25" s="65">
        <v>14</v>
      </c>
      <c r="V25" s="65">
        <v>1</v>
      </c>
      <c r="W25" s="65">
        <v>19</v>
      </c>
      <c r="X25" s="65">
        <v>28</v>
      </c>
      <c r="Y25" s="65" t="s">
        <v>62</v>
      </c>
      <c r="Z25" s="65">
        <v>35</v>
      </c>
      <c r="AA25" s="65">
        <v>48</v>
      </c>
      <c r="AB25" s="65" t="s">
        <v>62</v>
      </c>
      <c r="AC25" s="65">
        <v>66</v>
      </c>
      <c r="AD25" s="65">
        <v>18</v>
      </c>
      <c r="AE25" s="65" t="s">
        <v>62</v>
      </c>
      <c r="AF25" s="65">
        <v>19</v>
      </c>
    </row>
    <row r="26" spans="2:32" s="44" customFormat="1" ht="22.95" customHeight="1" x14ac:dyDescent="0.2">
      <c r="B26" s="53" t="s">
        <v>116</v>
      </c>
      <c r="C26" s="69">
        <v>147</v>
      </c>
      <c r="D26" s="44">
        <v>2</v>
      </c>
      <c r="E26" s="44">
        <v>197</v>
      </c>
      <c r="F26" s="44">
        <v>21</v>
      </c>
      <c r="G26" s="65" t="s">
        <v>62</v>
      </c>
      <c r="H26" s="44">
        <v>30</v>
      </c>
      <c r="I26" s="44">
        <v>18</v>
      </c>
      <c r="J26" s="44">
        <v>1</v>
      </c>
      <c r="K26" s="44">
        <v>26</v>
      </c>
      <c r="L26" s="44">
        <v>13</v>
      </c>
      <c r="M26" s="65" t="s">
        <v>62</v>
      </c>
      <c r="N26" s="44">
        <v>21</v>
      </c>
      <c r="O26" s="44">
        <v>2</v>
      </c>
      <c r="P26" s="65" t="s">
        <v>62</v>
      </c>
      <c r="Q26" s="44">
        <v>3</v>
      </c>
      <c r="R26" s="44">
        <v>3</v>
      </c>
      <c r="S26" s="65" t="s">
        <v>62</v>
      </c>
      <c r="T26" s="44">
        <v>3</v>
      </c>
      <c r="U26" s="44">
        <v>12</v>
      </c>
      <c r="V26" s="65" t="s">
        <v>62</v>
      </c>
      <c r="W26" s="44">
        <v>17</v>
      </c>
      <c r="X26" s="44">
        <v>19</v>
      </c>
      <c r="Y26" s="44">
        <v>1</v>
      </c>
      <c r="Z26" s="44">
        <v>24</v>
      </c>
      <c r="AA26" s="44">
        <v>51</v>
      </c>
      <c r="AB26" s="65" t="s">
        <v>62</v>
      </c>
      <c r="AC26" s="44">
        <v>62</v>
      </c>
      <c r="AD26" s="44">
        <v>8</v>
      </c>
      <c r="AE26" s="65" t="s">
        <v>62</v>
      </c>
      <c r="AF26" s="44">
        <v>11</v>
      </c>
    </row>
    <row r="27" spans="2:32" s="44" customFormat="1" ht="9.6" customHeight="1" x14ac:dyDescent="0.2">
      <c r="B27" s="53"/>
      <c r="C27" s="69"/>
      <c r="G27" s="65"/>
      <c r="M27" s="65"/>
      <c r="P27" s="65"/>
      <c r="S27" s="65"/>
      <c r="V27" s="65"/>
      <c r="AB27" s="65"/>
      <c r="AE27" s="65"/>
    </row>
    <row r="28" spans="2:32" s="44" customFormat="1" ht="22.95" customHeight="1" x14ac:dyDescent="0.2">
      <c r="B28" s="53" t="s">
        <v>119</v>
      </c>
      <c r="C28" s="69">
        <v>139</v>
      </c>
      <c r="D28" s="44">
        <v>2</v>
      </c>
      <c r="E28" s="44">
        <v>168</v>
      </c>
      <c r="F28" s="44">
        <v>21</v>
      </c>
      <c r="G28" s="44">
        <v>1</v>
      </c>
      <c r="H28" s="44">
        <v>27</v>
      </c>
      <c r="I28" s="44">
        <v>13</v>
      </c>
      <c r="J28" s="44">
        <v>1</v>
      </c>
      <c r="K28" s="44">
        <v>22</v>
      </c>
      <c r="L28" s="44">
        <v>7</v>
      </c>
      <c r="M28" s="65" t="s">
        <v>62</v>
      </c>
      <c r="N28" s="44">
        <v>7</v>
      </c>
      <c r="O28" s="44">
        <v>2</v>
      </c>
      <c r="P28" s="65" t="s">
        <v>62</v>
      </c>
      <c r="Q28" s="44">
        <v>2</v>
      </c>
      <c r="R28" s="44">
        <v>4</v>
      </c>
      <c r="S28" s="65" t="s">
        <v>62</v>
      </c>
      <c r="T28" s="44">
        <v>8</v>
      </c>
      <c r="U28" s="44">
        <v>12</v>
      </c>
      <c r="V28" s="65" t="s">
        <v>62</v>
      </c>
      <c r="W28" s="44">
        <v>13</v>
      </c>
      <c r="X28" s="44">
        <v>24</v>
      </c>
      <c r="Y28" s="65" t="s">
        <v>62</v>
      </c>
      <c r="Z28" s="44">
        <v>27</v>
      </c>
      <c r="AA28" s="44">
        <v>50</v>
      </c>
      <c r="AB28" s="65" t="s">
        <v>62</v>
      </c>
      <c r="AC28" s="44">
        <v>55</v>
      </c>
      <c r="AD28" s="44">
        <v>6</v>
      </c>
      <c r="AE28" s="65" t="s">
        <v>62</v>
      </c>
      <c r="AF28" s="44">
        <v>7</v>
      </c>
    </row>
    <row r="29" spans="2:32" s="44" customFormat="1" ht="22.95" customHeight="1" x14ac:dyDescent="0.2">
      <c r="B29" s="52" t="s">
        <v>83</v>
      </c>
      <c r="C29" s="44">
        <v>108</v>
      </c>
      <c r="D29" s="44">
        <v>1</v>
      </c>
      <c r="E29" s="44">
        <v>133</v>
      </c>
      <c r="F29" s="44">
        <v>22</v>
      </c>
      <c r="G29" s="65" t="s">
        <v>62</v>
      </c>
      <c r="H29" s="44">
        <v>30</v>
      </c>
      <c r="I29" s="44">
        <v>6</v>
      </c>
      <c r="J29" s="65" t="s">
        <v>62</v>
      </c>
      <c r="K29" s="44">
        <v>6</v>
      </c>
      <c r="L29" s="44">
        <v>2</v>
      </c>
      <c r="M29" s="65" t="s">
        <v>62</v>
      </c>
      <c r="N29" s="44">
        <v>3</v>
      </c>
      <c r="O29" s="65" t="s">
        <v>62</v>
      </c>
      <c r="P29" s="65" t="s">
        <v>62</v>
      </c>
      <c r="Q29" s="65" t="s">
        <v>62</v>
      </c>
      <c r="R29" s="44">
        <v>5</v>
      </c>
      <c r="S29" s="65" t="s">
        <v>62</v>
      </c>
      <c r="T29" s="44">
        <v>5</v>
      </c>
      <c r="U29" s="44">
        <v>5</v>
      </c>
      <c r="V29" s="65">
        <v>1</v>
      </c>
      <c r="W29" s="44">
        <v>7</v>
      </c>
      <c r="X29" s="44">
        <v>18</v>
      </c>
      <c r="Y29" s="65" t="s">
        <v>62</v>
      </c>
      <c r="Z29" s="44">
        <v>26</v>
      </c>
      <c r="AA29" s="44">
        <v>40</v>
      </c>
      <c r="AB29" s="65" t="s">
        <v>62</v>
      </c>
      <c r="AC29" s="44">
        <v>46</v>
      </c>
      <c r="AD29" s="44">
        <v>10</v>
      </c>
      <c r="AE29" s="65" t="s">
        <v>62</v>
      </c>
      <c r="AF29" s="44">
        <v>10</v>
      </c>
    </row>
    <row r="30" spans="2:32" s="44" customFormat="1" ht="22.95" customHeight="1" x14ac:dyDescent="0.2">
      <c r="B30" s="52" t="s">
        <v>329</v>
      </c>
      <c r="C30" s="44">
        <v>94</v>
      </c>
      <c r="D30" s="44">
        <v>1</v>
      </c>
      <c r="E30" s="44">
        <v>109</v>
      </c>
      <c r="F30" s="44">
        <v>17</v>
      </c>
      <c r="G30" s="65" t="s">
        <v>62</v>
      </c>
      <c r="H30" s="44">
        <v>23</v>
      </c>
      <c r="I30" s="44">
        <v>3</v>
      </c>
      <c r="J30" s="65">
        <v>1</v>
      </c>
      <c r="K30" s="44">
        <v>4</v>
      </c>
      <c r="L30" s="44">
        <v>5</v>
      </c>
      <c r="M30" s="65" t="s">
        <v>62</v>
      </c>
      <c r="N30" s="44">
        <v>6</v>
      </c>
      <c r="O30" s="65" t="s">
        <v>62</v>
      </c>
      <c r="P30" s="65" t="s">
        <v>62</v>
      </c>
      <c r="Q30" s="65" t="s">
        <v>62</v>
      </c>
      <c r="R30" s="44">
        <v>14</v>
      </c>
      <c r="S30" s="65" t="s">
        <v>62</v>
      </c>
      <c r="T30" s="44">
        <v>16</v>
      </c>
      <c r="U30" s="44">
        <v>4</v>
      </c>
      <c r="V30" s="65" t="s">
        <v>62</v>
      </c>
      <c r="W30" s="44">
        <v>4</v>
      </c>
      <c r="X30" s="44">
        <v>19</v>
      </c>
      <c r="Y30" s="65" t="s">
        <v>62</v>
      </c>
      <c r="Z30" s="44">
        <v>21</v>
      </c>
      <c r="AA30" s="44">
        <v>25</v>
      </c>
      <c r="AB30" s="65" t="s">
        <v>62</v>
      </c>
      <c r="AC30" s="44">
        <v>28</v>
      </c>
      <c r="AD30" s="44">
        <v>7</v>
      </c>
      <c r="AE30" s="65" t="s">
        <v>62</v>
      </c>
      <c r="AF30" s="44">
        <v>7</v>
      </c>
    </row>
    <row r="31" spans="2:32" s="44" customFormat="1" ht="22.95" customHeight="1" x14ac:dyDescent="0.2">
      <c r="B31" s="52" t="s">
        <v>375</v>
      </c>
      <c r="C31" s="44">
        <v>100</v>
      </c>
      <c r="D31" s="44">
        <v>3</v>
      </c>
      <c r="E31" s="44">
        <v>128</v>
      </c>
      <c r="F31" s="44">
        <v>9</v>
      </c>
      <c r="G31" s="65" t="s">
        <v>62</v>
      </c>
      <c r="H31" s="44">
        <v>10</v>
      </c>
      <c r="I31" s="44">
        <v>8</v>
      </c>
      <c r="J31" s="65">
        <v>2</v>
      </c>
      <c r="K31" s="44">
        <v>10</v>
      </c>
      <c r="L31" s="44">
        <v>2</v>
      </c>
      <c r="M31" s="65" t="s">
        <v>62</v>
      </c>
      <c r="N31" s="44">
        <v>2</v>
      </c>
      <c r="O31" s="65" t="s">
        <v>62</v>
      </c>
      <c r="P31" s="65" t="s">
        <v>62</v>
      </c>
      <c r="Q31" s="65" t="s">
        <v>62</v>
      </c>
      <c r="R31" s="44">
        <v>1</v>
      </c>
      <c r="S31" s="65" t="s">
        <v>62</v>
      </c>
      <c r="T31" s="44">
        <v>4</v>
      </c>
      <c r="U31" s="44">
        <v>11</v>
      </c>
      <c r="V31" s="65" t="s">
        <v>62</v>
      </c>
      <c r="W31" s="44">
        <v>15</v>
      </c>
      <c r="X31" s="44">
        <v>20</v>
      </c>
      <c r="Y31" s="65">
        <v>1</v>
      </c>
      <c r="Z31" s="44">
        <v>26</v>
      </c>
      <c r="AA31" s="44">
        <v>46</v>
      </c>
      <c r="AB31" s="65" t="s">
        <v>62</v>
      </c>
      <c r="AC31" s="44">
        <v>55</v>
      </c>
      <c r="AD31" s="44">
        <v>3</v>
      </c>
      <c r="AE31" s="65" t="s">
        <v>62</v>
      </c>
      <c r="AF31" s="44">
        <v>6</v>
      </c>
    </row>
    <row r="32" spans="2:32" s="44" customFormat="1" ht="22.95" customHeight="1" x14ac:dyDescent="0.2">
      <c r="B32" s="52" t="s">
        <v>160</v>
      </c>
      <c r="C32" s="44">
        <v>111</v>
      </c>
      <c r="D32" s="44">
        <v>4</v>
      </c>
      <c r="E32" s="44">
        <v>125</v>
      </c>
      <c r="F32" s="44">
        <v>15</v>
      </c>
      <c r="G32" s="65" t="s">
        <v>62</v>
      </c>
      <c r="H32" s="44">
        <v>22</v>
      </c>
      <c r="I32" s="44">
        <v>10</v>
      </c>
      <c r="J32" s="65">
        <v>3</v>
      </c>
      <c r="K32" s="44">
        <v>12</v>
      </c>
      <c r="L32" s="44">
        <v>4</v>
      </c>
      <c r="M32" s="65" t="s">
        <v>62</v>
      </c>
      <c r="N32" s="44">
        <v>5</v>
      </c>
      <c r="O32" s="65">
        <v>4</v>
      </c>
      <c r="P32" s="65" t="s">
        <v>62</v>
      </c>
      <c r="Q32" s="65">
        <v>5</v>
      </c>
      <c r="R32" s="44">
        <v>5</v>
      </c>
      <c r="S32" s="65" t="s">
        <v>62</v>
      </c>
      <c r="T32" s="44">
        <v>5</v>
      </c>
      <c r="U32" s="44">
        <v>11</v>
      </c>
      <c r="V32" s="65" t="s">
        <v>62</v>
      </c>
      <c r="W32" s="44">
        <v>12</v>
      </c>
      <c r="X32" s="44">
        <v>16</v>
      </c>
      <c r="Y32" s="65">
        <v>1</v>
      </c>
      <c r="Z32" s="44">
        <v>17</v>
      </c>
      <c r="AA32" s="44">
        <v>43</v>
      </c>
      <c r="AB32" s="65" t="s">
        <v>62</v>
      </c>
      <c r="AC32" s="44">
        <v>45</v>
      </c>
      <c r="AD32" s="44">
        <v>7</v>
      </c>
      <c r="AE32" s="65" t="s">
        <v>62</v>
      </c>
      <c r="AF32" s="44">
        <v>7</v>
      </c>
    </row>
    <row r="33" spans="1:33" s="44" customFormat="1" ht="10.199999999999999" customHeight="1" x14ac:dyDescent="0.2">
      <c r="B33" s="52"/>
      <c r="G33" s="65"/>
      <c r="J33" s="65"/>
      <c r="M33" s="65"/>
      <c r="O33" s="65"/>
      <c r="P33" s="65"/>
      <c r="Q33" s="65"/>
      <c r="S33" s="65"/>
      <c r="V33" s="65"/>
      <c r="Y33" s="65"/>
      <c r="AB33" s="65"/>
      <c r="AE33" s="65"/>
    </row>
    <row r="34" spans="1:33" s="44" customFormat="1" ht="22.95" customHeight="1" x14ac:dyDescent="0.2">
      <c r="A34" s="355"/>
      <c r="B34" s="356" t="s">
        <v>46</v>
      </c>
      <c r="C34" s="355">
        <v>101</v>
      </c>
      <c r="D34" s="355">
        <v>1</v>
      </c>
      <c r="E34" s="355">
        <v>126</v>
      </c>
      <c r="F34" s="355">
        <v>13</v>
      </c>
      <c r="G34" s="357" t="s">
        <v>62</v>
      </c>
      <c r="H34" s="355">
        <v>20</v>
      </c>
      <c r="I34" s="355">
        <v>12</v>
      </c>
      <c r="J34" s="357">
        <v>1</v>
      </c>
      <c r="K34" s="355">
        <v>13</v>
      </c>
      <c r="L34" s="355">
        <v>5</v>
      </c>
      <c r="M34" s="357" t="s">
        <v>62</v>
      </c>
      <c r="N34" s="355">
        <v>8</v>
      </c>
      <c r="O34" s="357" t="s">
        <v>62</v>
      </c>
      <c r="P34" s="357" t="s">
        <v>62</v>
      </c>
      <c r="Q34" s="357" t="s">
        <v>62</v>
      </c>
      <c r="R34" s="355">
        <v>6</v>
      </c>
      <c r="S34" s="357" t="s">
        <v>62</v>
      </c>
      <c r="T34" s="355">
        <v>7</v>
      </c>
      <c r="U34" s="355">
        <v>8</v>
      </c>
      <c r="V34" s="357" t="s">
        <v>62</v>
      </c>
      <c r="W34" s="355">
        <v>9</v>
      </c>
      <c r="X34" s="355">
        <v>23</v>
      </c>
      <c r="Y34" s="357" t="s">
        <v>62</v>
      </c>
      <c r="Z34" s="355">
        <v>28</v>
      </c>
      <c r="AA34" s="355">
        <v>31</v>
      </c>
      <c r="AB34" s="357" t="s">
        <v>62</v>
      </c>
      <c r="AC34" s="355">
        <v>38</v>
      </c>
      <c r="AD34" s="355">
        <v>3</v>
      </c>
      <c r="AE34" s="357" t="s">
        <v>62</v>
      </c>
      <c r="AF34" s="355">
        <v>3</v>
      </c>
      <c r="AG34" s="355"/>
    </row>
    <row r="35" spans="1:33" s="44" customFormat="1" ht="22.95" customHeight="1" x14ac:dyDescent="0.2">
      <c r="B35" s="53" t="s">
        <v>475</v>
      </c>
      <c r="AF35" s="65" t="s">
        <v>122</v>
      </c>
    </row>
    <row r="36" spans="1:33" ht="22.95" customHeight="1" x14ac:dyDescent="0.25"/>
    <row r="37" spans="1:33" ht="22.95" customHeight="1" x14ac:dyDescent="0.25"/>
    <row r="38" spans="1:33" ht="22.95" customHeight="1" x14ac:dyDescent="0.25">
      <c r="A38" s="49"/>
      <c r="B38" s="49"/>
      <c r="C38" s="49" t="s">
        <v>462</v>
      </c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30"/>
    </row>
    <row r="39" spans="1:33" ht="22.95" customHeight="1" x14ac:dyDescent="0.2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89"/>
      <c r="Z39" s="75" t="s">
        <v>73</v>
      </c>
      <c r="AA39" s="30"/>
    </row>
    <row r="40" spans="1:33" ht="22.95" customHeight="1" x14ac:dyDescent="0.25">
      <c r="A40" s="48"/>
      <c r="B40" s="368" t="s">
        <v>6</v>
      </c>
      <c r="C40" s="70" t="s">
        <v>125</v>
      </c>
      <c r="D40" s="80"/>
      <c r="E40" s="80"/>
      <c r="F40" s="70" t="s">
        <v>55</v>
      </c>
      <c r="G40" s="80"/>
      <c r="H40" s="80"/>
      <c r="I40" s="70" t="s">
        <v>95</v>
      </c>
      <c r="J40" s="80"/>
      <c r="K40" s="80"/>
      <c r="L40" s="70" t="s">
        <v>127</v>
      </c>
      <c r="M40" s="80"/>
      <c r="N40" s="85"/>
      <c r="O40" s="86" t="s">
        <v>128</v>
      </c>
      <c r="P40" s="80"/>
      <c r="Q40" s="85"/>
      <c r="R40" s="86" t="s">
        <v>130</v>
      </c>
      <c r="S40" s="80"/>
      <c r="T40" s="80"/>
      <c r="U40" s="70" t="s">
        <v>135</v>
      </c>
      <c r="V40" s="80"/>
      <c r="W40" s="80"/>
      <c r="X40" s="70" t="s">
        <v>136</v>
      </c>
      <c r="Y40" s="80"/>
      <c r="Z40" s="80"/>
      <c r="AA40" s="30"/>
    </row>
    <row r="41" spans="1:33" ht="22.95" customHeight="1" x14ac:dyDescent="0.25">
      <c r="A41" s="49"/>
      <c r="B41" s="369"/>
      <c r="C41" s="71" t="s">
        <v>161</v>
      </c>
      <c r="D41" s="71" t="s">
        <v>34</v>
      </c>
      <c r="E41" s="82" t="s">
        <v>163</v>
      </c>
      <c r="F41" s="71" t="s">
        <v>161</v>
      </c>
      <c r="G41" s="71" t="s">
        <v>34</v>
      </c>
      <c r="H41" s="82" t="s">
        <v>163</v>
      </c>
      <c r="I41" s="71" t="s">
        <v>161</v>
      </c>
      <c r="J41" s="71" t="s">
        <v>34</v>
      </c>
      <c r="K41" s="82" t="s">
        <v>163</v>
      </c>
      <c r="L41" s="71" t="s">
        <v>161</v>
      </c>
      <c r="M41" s="71" t="s">
        <v>34</v>
      </c>
      <c r="N41" s="82" t="s">
        <v>163</v>
      </c>
      <c r="O41" s="71" t="s">
        <v>161</v>
      </c>
      <c r="P41" s="71" t="s">
        <v>34</v>
      </c>
      <c r="Q41" s="87" t="s">
        <v>163</v>
      </c>
      <c r="R41" s="88" t="s">
        <v>161</v>
      </c>
      <c r="S41" s="71" t="s">
        <v>34</v>
      </c>
      <c r="T41" s="82" t="s">
        <v>163</v>
      </c>
      <c r="U41" s="71" t="s">
        <v>161</v>
      </c>
      <c r="V41" s="71" t="s">
        <v>34</v>
      </c>
      <c r="W41" s="82" t="s">
        <v>163</v>
      </c>
      <c r="X41" s="71" t="s">
        <v>161</v>
      </c>
      <c r="Y41" s="71" t="s">
        <v>34</v>
      </c>
      <c r="Z41" s="82" t="s">
        <v>163</v>
      </c>
      <c r="AA41" s="30"/>
    </row>
    <row r="42" spans="1:33" ht="22.95" customHeight="1" x14ac:dyDescent="0.25">
      <c r="A42" s="48"/>
      <c r="B42" s="55" t="s">
        <v>138</v>
      </c>
      <c r="C42" s="72">
        <v>247</v>
      </c>
      <c r="D42" s="81">
        <v>7</v>
      </c>
      <c r="E42" s="81">
        <v>345</v>
      </c>
      <c r="F42" s="81">
        <v>34</v>
      </c>
      <c r="G42" s="81">
        <v>1</v>
      </c>
      <c r="H42" s="81">
        <v>53</v>
      </c>
      <c r="I42" s="81">
        <v>23</v>
      </c>
      <c r="J42" s="81" t="s">
        <v>62</v>
      </c>
      <c r="K42" s="81">
        <v>30</v>
      </c>
      <c r="L42" s="81">
        <v>43</v>
      </c>
      <c r="M42" s="81">
        <v>1</v>
      </c>
      <c r="N42" s="81">
        <v>59</v>
      </c>
      <c r="O42" s="81">
        <v>21</v>
      </c>
      <c r="P42" s="81" t="s">
        <v>62</v>
      </c>
      <c r="Q42" s="81">
        <v>31</v>
      </c>
      <c r="R42" s="81">
        <v>48</v>
      </c>
      <c r="S42" s="81">
        <v>3</v>
      </c>
      <c r="T42" s="81">
        <v>71</v>
      </c>
      <c r="U42" s="81">
        <v>32</v>
      </c>
      <c r="V42" s="81">
        <v>1</v>
      </c>
      <c r="W42" s="81">
        <v>46</v>
      </c>
      <c r="X42" s="81">
        <v>46</v>
      </c>
      <c r="Y42" s="81">
        <v>1</v>
      </c>
      <c r="Z42" s="81">
        <v>55</v>
      </c>
      <c r="AA42" s="30"/>
    </row>
    <row r="43" spans="1:33" ht="22.95" customHeight="1" x14ac:dyDescent="0.25">
      <c r="A43" s="49"/>
      <c r="B43" s="56" t="s">
        <v>44</v>
      </c>
      <c r="C43" s="73">
        <f>F43+I43+L43+O43+R43+U43+X43</f>
        <v>350</v>
      </c>
      <c r="D43" s="75">
        <f>G43+M43+P43+S43+V43+Y43</f>
        <v>11</v>
      </c>
      <c r="E43" s="75">
        <f>H43+K43+N43+Q43+T43+W43+Z43</f>
        <v>483</v>
      </c>
      <c r="F43" s="75">
        <v>52</v>
      </c>
      <c r="G43" s="75">
        <v>2</v>
      </c>
      <c r="H43" s="75">
        <v>80</v>
      </c>
      <c r="I43" s="75">
        <v>48</v>
      </c>
      <c r="J43" s="75" t="s">
        <v>62</v>
      </c>
      <c r="K43" s="75">
        <v>66</v>
      </c>
      <c r="L43" s="75">
        <v>50</v>
      </c>
      <c r="M43" s="75">
        <v>1</v>
      </c>
      <c r="N43" s="75">
        <v>73</v>
      </c>
      <c r="O43" s="75">
        <v>44</v>
      </c>
      <c r="P43" s="75">
        <v>2</v>
      </c>
      <c r="Q43" s="75">
        <v>55</v>
      </c>
      <c r="R43" s="75">
        <v>35</v>
      </c>
      <c r="S43" s="75">
        <v>2</v>
      </c>
      <c r="T43" s="75">
        <v>41</v>
      </c>
      <c r="U43" s="75">
        <v>56</v>
      </c>
      <c r="V43" s="75">
        <v>2</v>
      </c>
      <c r="W43" s="75">
        <v>66</v>
      </c>
      <c r="X43" s="75">
        <v>65</v>
      </c>
      <c r="Y43" s="75">
        <v>2</v>
      </c>
      <c r="Z43" s="75">
        <v>102</v>
      </c>
      <c r="AA43" s="30"/>
    </row>
    <row r="44" spans="1:33" ht="22.95" customHeight="1" x14ac:dyDescent="0.25">
      <c r="A44" s="49"/>
      <c r="B44" s="56" t="s">
        <v>43</v>
      </c>
      <c r="C44" s="73">
        <v>375</v>
      </c>
      <c r="D44" s="75">
        <v>13</v>
      </c>
      <c r="E44" s="75">
        <v>494</v>
      </c>
      <c r="F44" s="75">
        <v>61</v>
      </c>
      <c r="G44" s="75" t="s">
        <v>62</v>
      </c>
      <c r="H44" s="75">
        <v>84</v>
      </c>
      <c r="I44" s="75">
        <v>54</v>
      </c>
      <c r="J44" s="75">
        <v>2</v>
      </c>
      <c r="K44" s="75">
        <v>67</v>
      </c>
      <c r="L44" s="75">
        <v>44</v>
      </c>
      <c r="M44" s="75">
        <v>1</v>
      </c>
      <c r="N44" s="75">
        <v>54</v>
      </c>
      <c r="O44" s="75">
        <v>52</v>
      </c>
      <c r="P44" s="75">
        <v>4</v>
      </c>
      <c r="Q44" s="75">
        <v>66</v>
      </c>
      <c r="R44" s="75">
        <v>42</v>
      </c>
      <c r="S44" s="75">
        <v>3</v>
      </c>
      <c r="T44" s="75">
        <v>53</v>
      </c>
      <c r="U44" s="75">
        <v>60</v>
      </c>
      <c r="V44" s="75" t="s">
        <v>62</v>
      </c>
      <c r="W44" s="75">
        <v>85</v>
      </c>
      <c r="X44" s="75">
        <v>62</v>
      </c>
      <c r="Y44" s="75">
        <v>3</v>
      </c>
      <c r="Z44" s="75">
        <v>85</v>
      </c>
      <c r="AA44" s="30"/>
    </row>
    <row r="45" spans="1:33" ht="22.95" customHeight="1" x14ac:dyDescent="0.25">
      <c r="A45" s="49"/>
      <c r="B45" s="56" t="s">
        <v>46</v>
      </c>
      <c r="C45" s="73">
        <v>481</v>
      </c>
      <c r="D45" s="75">
        <v>11</v>
      </c>
      <c r="E45" s="75" t="s">
        <v>62</v>
      </c>
      <c r="F45" s="75">
        <v>63</v>
      </c>
      <c r="G45" s="75">
        <v>2</v>
      </c>
      <c r="H45" s="75" t="s">
        <v>62</v>
      </c>
      <c r="I45" s="75">
        <v>93</v>
      </c>
      <c r="J45" s="75">
        <v>4</v>
      </c>
      <c r="K45" s="75" t="s">
        <v>62</v>
      </c>
      <c r="L45" s="75">
        <v>62</v>
      </c>
      <c r="M45" s="75" t="s">
        <v>62</v>
      </c>
      <c r="N45" s="75" t="s">
        <v>62</v>
      </c>
      <c r="O45" s="75">
        <v>53</v>
      </c>
      <c r="P45" s="75">
        <v>1</v>
      </c>
      <c r="Q45" s="75" t="s">
        <v>62</v>
      </c>
      <c r="R45" s="75">
        <v>63</v>
      </c>
      <c r="S45" s="75">
        <v>2</v>
      </c>
      <c r="T45" s="75" t="s">
        <v>62</v>
      </c>
      <c r="U45" s="75">
        <v>80</v>
      </c>
      <c r="V45" s="75">
        <v>2</v>
      </c>
      <c r="W45" s="75" t="s">
        <v>62</v>
      </c>
      <c r="X45" s="75">
        <v>67</v>
      </c>
      <c r="Y45" s="75" t="s">
        <v>62</v>
      </c>
      <c r="Z45" s="75" t="s">
        <v>62</v>
      </c>
      <c r="AA45" s="30"/>
    </row>
    <row r="46" spans="1:33" ht="22.95" customHeight="1" x14ac:dyDescent="0.25">
      <c r="A46" s="44"/>
      <c r="B46" s="56" t="s">
        <v>48</v>
      </c>
      <c r="C46" s="74">
        <f>F46+I46+L46+O46+R46+U46+X46</f>
        <v>577</v>
      </c>
      <c r="D46" s="75">
        <v>7</v>
      </c>
      <c r="E46" s="75">
        <f>H46+K46+N46+Q46+T46+W46+Z46</f>
        <v>810</v>
      </c>
      <c r="F46" s="76">
        <v>76</v>
      </c>
      <c r="G46" s="76">
        <v>2</v>
      </c>
      <c r="H46" s="76">
        <v>127</v>
      </c>
      <c r="I46" s="76">
        <v>91</v>
      </c>
      <c r="J46" s="76">
        <v>1</v>
      </c>
      <c r="K46" s="76">
        <v>119</v>
      </c>
      <c r="L46" s="76">
        <v>81</v>
      </c>
      <c r="M46" s="75" t="s">
        <v>62</v>
      </c>
      <c r="N46" s="76">
        <v>106</v>
      </c>
      <c r="O46" s="76">
        <v>74</v>
      </c>
      <c r="P46" s="75" t="s">
        <v>62</v>
      </c>
      <c r="Q46" s="76">
        <v>106</v>
      </c>
      <c r="R46" s="76">
        <v>88</v>
      </c>
      <c r="S46" s="76">
        <v>1</v>
      </c>
      <c r="T46" s="76">
        <v>108</v>
      </c>
      <c r="U46" s="76">
        <v>73</v>
      </c>
      <c r="V46" s="76">
        <v>2</v>
      </c>
      <c r="W46" s="76">
        <v>98</v>
      </c>
      <c r="X46" s="76">
        <v>94</v>
      </c>
      <c r="Y46" s="76">
        <v>1</v>
      </c>
      <c r="Z46" s="76">
        <v>146</v>
      </c>
      <c r="AA46" s="30"/>
    </row>
    <row r="47" spans="1:33" ht="9" customHeight="1" x14ac:dyDescent="0.25">
      <c r="A47" s="44"/>
      <c r="B47" s="57"/>
      <c r="C47" s="75"/>
      <c r="D47" s="75"/>
      <c r="E47" s="75"/>
      <c r="F47" s="76"/>
      <c r="G47" s="76"/>
      <c r="H47" s="76"/>
      <c r="I47" s="76"/>
      <c r="J47" s="76"/>
      <c r="K47" s="76"/>
      <c r="L47" s="76"/>
      <c r="M47" s="75"/>
      <c r="N47" s="76"/>
      <c r="O47" s="76"/>
      <c r="P47" s="75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30"/>
    </row>
    <row r="48" spans="1:33" ht="22.95" customHeight="1" x14ac:dyDescent="0.25">
      <c r="A48" s="50"/>
      <c r="B48" s="58" t="s">
        <v>49</v>
      </c>
      <c r="C48" s="76">
        <v>598</v>
      </c>
      <c r="D48" s="76">
        <v>7</v>
      </c>
      <c r="E48" s="76">
        <v>825</v>
      </c>
      <c r="F48" s="76">
        <v>67</v>
      </c>
      <c r="G48" s="76">
        <v>1</v>
      </c>
      <c r="H48" s="76">
        <v>105</v>
      </c>
      <c r="I48" s="76">
        <v>75</v>
      </c>
      <c r="J48" s="76">
        <v>2</v>
      </c>
      <c r="K48" s="76">
        <v>94</v>
      </c>
      <c r="L48" s="76">
        <v>98</v>
      </c>
      <c r="M48" s="76">
        <v>2</v>
      </c>
      <c r="N48" s="76">
        <v>129</v>
      </c>
      <c r="O48" s="76">
        <v>86</v>
      </c>
      <c r="P48" s="76">
        <v>2</v>
      </c>
      <c r="Q48" s="76">
        <v>113</v>
      </c>
      <c r="R48" s="76">
        <v>91</v>
      </c>
      <c r="S48" s="75" t="s">
        <v>62</v>
      </c>
      <c r="T48" s="76">
        <v>114</v>
      </c>
      <c r="U48" s="76">
        <v>84</v>
      </c>
      <c r="V48" s="75" t="s">
        <v>62</v>
      </c>
      <c r="W48" s="76">
        <v>119</v>
      </c>
      <c r="X48" s="76">
        <v>97</v>
      </c>
      <c r="Y48" s="76" t="s">
        <v>62</v>
      </c>
      <c r="Z48" s="76">
        <v>151</v>
      </c>
      <c r="AA48" s="30"/>
    </row>
    <row r="49" spans="1:27" ht="9" customHeight="1" x14ac:dyDescent="0.25">
      <c r="A49" s="47"/>
      <c r="B49" s="59"/>
      <c r="C49" s="77"/>
      <c r="D49" s="77"/>
      <c r="E49" s="77"/>
      <c r="F49" s="83"/>
      <c r="G49" s="83"/>
      <c r="H49" s="83"/>
      <c r="I49" s="83"/>
      <c r="J49" s="83"/>
      <c r="K49" s="83"/>
      <c r="L49" s="83"/>
      <c r="M49" s="77"/>
      <c r="N49" s="83"/>
      <c r="O49" s="83"/>
      <c r="P49" s="77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30"/>
    </row>
    <row r="50" spans="1:27" ht="9" customHeight="1" x14ac:dyDescent="0.25">
      <c r="A50" s="44"/>
      <c r="B50" s="57"/>
      <c r="C50" s="75"/>
      <c r="D50" s="75"/>
      <c r="E50" s="75"/>
      <c r="F50" s="76"/>
      <c r="G50" s="76"/>
      <c r="H50" s="76"/>
      <c r="I50" s="76"/>
      <c r="J50" s="76"/>
      <c r="K50" s="76"/>
      <c r="L50" s="76"/>
      <c r="M50" s="75"/>
      <c r="N50" s="76"/>
      <c r="O50" s="76"/>
      <c r="P50" s="75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30"/>
    </row>
    <row r="51" spans="1:27" ht="22.95" customHeight="1" x14ac:dyDescent="0.25">
      <c r="A51" s="50"/>
      <c r="B51" s="60" t="s">
        <v>51</v>
      </c>
      <c r="C51" s="73">
        <f>F51+I51+L51+O51+R51+U51+X51</f>
        <v>412</v>
      </c>
      <c r="D51" s="75">
        <f>G51+M51+P51+V51</f>
        <v>7</v>
      </c>
      <c r="E51" s="75">
        <f>H51+K51+N51+Q51+T51+W51+Z51</f>
        <v>539</v>
      </c>
      <c r="F51" s="76">
        <v>57</v>
      </c>
      <c r="G51" s="76">
        <v>1</v>
      </c>
      <c r="H51" s="76">
        <v>84</v>
      </c>
      <c r="I51" s="76">
        <v>72</v>
      </c>
      <c r="J51" s="76" t="s">
        <v>62</v>
      </c>
      <c r="K51" s="76">
        <v>90</v>
      </c>
      <c r="L51" s="76">
        <v>69</v>
      </c>
      <c r="M51" s="76">
        <v>3</v>
      </c>
      <c r="N51" s="76">
        <v>80</v>
      </c>
      <c r="O51" s="76">
        <v>56</v>
      </c>
      <c r="P51" s="75">
        <v>2</v>
      </c>
      <c r="Q51" s="76">
        <v>74</v>
      </c>
      <c r="R51" s="76">
        <v>60</v>
      </c>
      <c r="S51" s="76" t="s">
        <v>62</v>
      </c>
      <c r="T51" s="76">
        <v>77</v>
      </c>
      <c r="U51" s="76">
        <v>53</v>
      </c>
      <c r="V51" s="75">
        <v>1</v>
      </c>
      <c r="W51" s="76">
        <v>68</v>
      </c>
      <c r="X51" s="76">
        <v>45</v>
      </c>
      <c r="Y51" s="76" t="s">
        <v>62</v>
      </c>
      <c r="Z51" s="76">
        <v>66</v>
      </c>
      <c r="AA51" s="30"/>
    </row>
    <row r="52" spans="1:27" ht="22.95" customHeight="1" x14ac:dyDescent="0.25">
      <c r="A52" s="50"/>
      <c r="B52" s="60" t="s">
        <v>40</v>
      </c>
      <c r="C52" s="78">
        <v>435</v>
      </c>
      <c r="D52" s="75">
        <v>8</v>
      </c>
      <c r="E52" s="75">
        <v>567</v>
      </c>
      <c r="F52" s="76">
        <v>50</v>
      </c>
      <c r="G52" s="76" t="s">
        <v>62</v>
      </c>
      <c r="H52" s="76">
        <v>71</v>
      </c>
      <c r="I52" s="76">
        <v>60</v>
      </c>
      <c r="J52" s="76">
        <v>2</v>
      </c>
      <c r="K52" s="76">
        <v>73</v>
      </c>
      <c r="L52" s="76">
        <v>62</v>
      </c>
      <c r="M52" s="76">
        <v>1</v>
      </c>
      <c r="N52" s="76">
        <v>82</v>
      </c>
      <c r="O52" s="76">
        <v>76</v>
      </c>
      <c r="P52" s="76" t="s">
        <v>62</v>
      </c>
      <c r="Q52" s="76">
        <v>94</v>
      </c>
      <c r="R52" s="76">
        <v>54</v>
      </c>
      <c r="S52" s="76">
        <v>1</v>
      </c>
      <c r="T52" s="76">
        <v>70</v>
      </c>
      <c r="U52" s="76">
        <v>71</v>
      </c>
      <c r="V52" s="75">
        <v>1</v>
      </c>
      <c r="W52" s="76">
        <v>93</v>
      </c>
      <c r="X52" s="76">
        <v>62</v>
      </c>
      <c r="Y52" s="76">
        <v>3</v>
      </c>
      <c r="Z52" s="76">
        <v>84</v>
      </c>
      <c r="AA52" s="30"/>
    </row>
    <row r="53" spans="1:27" ht="22.95" customHeight="1" x14ac:dyDescent="0.25">
      <c r="A53" s="50"/>
      <c r="B53" s="58" t="s">
        <v>53</v>
      </c>
      <c r="C53" s="75">
        <v>378</v>
      </c>
      <c r="D53" s="75">
        <v>8</v>
      </c>
      <c r="E53" s="75">
        <v>486</v>
      </c>
      <c r="F53" s="76">
        <v>44</v>
      </c>
      <c r="G53" s="76">
        <v>1</v>
      </c>
      <c r="H53" s="76">
        <v>57</v>
      </c>
      <c r="I53" s="76">
        <v>55</v>
      </c>
      <c r="J53" s="76">
        <v>1</v>
      </c>
      <c r="K53" s="76">
        <v>70</v>
      </c>
      <c r="L53" s="76">
        <v>48</v>
      </c>
      <c r="M53" s="76" t="s">
        <v>62</v>
      </c>
      <c r="N53" s="76">
        <v>66</v>
      </c>
      <c r="O53" s="76">
        <v>54</v>
      </c>
      <c r="P53" s="75">
        <v>1</v>
      </c>
      <c r="Q53" s="76">
        <v>65</v>
      </c>
      <c r="R53" s="76">
        <v>65</v>
      </c>
      <c r="S53" s="76">
        <v>1</v>
      </c>
      <c r="T53" s="76">
        <v>80</v>
      </c>
      <c r="U53" s="76">
        <v>65</v>
      </c>
      <c r="V53" s="75">
        <v>2</v>
      </c>
      <c r="W53" s="76">
        <v>82</v>
      </c>
      <c r="X53" s="76">
        <v>47</v>
      </c>
      <c r="Y53" s="76">
        <v>2</v>
      </c>
      <c r="Z53" s="76">
        <v>66</v>
      </c>
      <c r="AA53" s="30"/>
    </row>
    <row r="54" spans="1:27" ht="22.95" customHeight="1" x14ac:dyDescent="0.25">
      <c r="A54" s="50"/>
      <c r="B54" s="58" t="s">
        <v>45</v>
      </c>
      <c r="C54" s="75">
        <f>F54+I54+L54+O54+R54+U54+X54</f>
        <v>388</v>
      </c>
      <c r="D54" s="75">
        <f>G54+M54+P54+V54+Y54</f>
        <v>9</v>
      </c>
      <c r="E54" s="75">
        <f>H54+K54+N54+Q54+T54+W54+Z54</f>
        <v>512</v>
      </c>
      <c r="F54" s="76">
        <v>53</v>
      </c>
      <c r="G54" s="76">
        <v>1</v>
      </c>
      <c r="H54" s="76">
        <v>75</v>
      </c>
      <c r="I54" s="76">
        <v>55</v>
      </c>
      <c r="J54" s="76" t="s">
        <v>62</v>
      </c>
      <c r="K54" s="76">
        <v>72</v>
      </c>
      <c r="L54" s="76">
        <v>60</v>
      </c>
      <c r="M54" s="76">
        <v>1</v>
      </c>
      <c r="N54" s="76">
        <v>73</v>
      </c>
      <c r="O54" s="76">
        <v>62</v>
      </c>
      <c r="P54" s="75">
        <v>1</v>
      </c>
      <c r="Q54" s="76">
        <v>86</v>
      </c>
      <c r="R54" s="76">
        <v>59</v>
      </c>
      <c r="S54" s="76" t="s">
        <v>62</v>
      </c>
      <c r="T54" s="76">
        <v>75</v>
      </c>
      <c r="U54" s="76">
        <v>49</v>
      </c>
      <c r="V54" s="75">
        <v>3</v>
      </c>
      <c r="W54" s="76">
        <v>65</v>
      </c>
      <c r="X54" s="76">
        <v>50</v>
      </c>
      <c r="Y54" s="76">
        <v>3</v>
      </c>
      <c r="Z54" s="76">
        <v>66</v>
      </c>
      <c r="AA54" s="30"/>
    </row>
    <row r="55" spans="1:27" ht="22.95" customHeight="1" x14ac:dyDescent="0.25">
      <c r="A55" s="50"/>
      <c r="B55" s="58" t="s">
        <v>56</v>
      </c>
      <c r="C55" s="75">
        <v>293</v>
      </c>
      <c r="D55" s="75">
        <v>11</v>
      </c>
      <c r="E55" s="75">
        <v>401</v>
      </c>
      <c r="F55" s="76">
        <v>38</v>
      </c>
      <c r="G55" s="76">
        <v>2</v>
      </c>
      <c r="H55" s="76">
        <v>54</v>
      </c>
      <c r="I55" s="76">
        <v>46</v>
      </c>
      <c r="J55" s="76">
        <v>2</v>
      </c>
      <c r="K55" s="76">
        <v>63</v>
      </c>
      <c r="L55" s="76">
        <v>42</v>
      </c>
      <c r="M55" s="76">
        <v>3</v>
      </c>
      <c r="N55" s="76">
        <v>52</v>
      </c>
      <c r="O55" s="76">
        <v>49</v>
      </c>
      <c r="P55" s="75" t="s">
        <v>62</v>
      </c>
      <c r="Q55" s="76">
        <v>68</v>
      </c>
      <c r="R55" s="76">
        <v>40</v>
      </c>
      <c r="S55" s="76">
        <v>1</v>
      </c>
      <c r="T55" s="76">
        <v>53</v>
      </c>
      <c r="U55" s="76">
        <v>36</v>
      </c>
      <c r="V55" s="75">
        <v>1</v>
      </c>
      <c r="W55" s="76">
        <v>44</v>
      </c>
      <c r="X55" s="76">
        <v>42</v>
      </c>
      <c r="Y55" s="76">
        <v>2</v>
      </c>
      <c r="Z55" s="76">
        <v>67</v>
      </c>
      <c r="AA55" s="30"/>
    </row>
    <row r="56" spans="1:27" ht="9" customHeight="1" x14ac:dyDescent="0.25">
      <c r="A56" s="50"/>
      <c r="B56" s="58"/>
      <c r="C56" s="75"/>
      <c r="D56" s="75"/>
      <c r="E56" s="75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5"/>
      <c r="Q56" s="76"/>
      <c r="R56" s="76"/>
      <c r="S56" s="76"/>
      <c r="T56" s="76"/>
      <c r="U56" s="76"/>
      <c r="V56" s="75"/>
      <c r="W56" s="76"/>
      <c r="X56" s="76"/>
      <c r="Y56" s="76"/>
      <c r="Z56" s="76"/>
      <c r="AA56" s="30"/>
    </row>
    <row r="57" spans="1:27" ht="22.95" customHeight="1" x14ac:dyDescent="0.25">
      <c r="A57" s="50"/>
      <c r="B57" s="58" t="s">
        <v>57</v>
      </c>
      <c r="C57" s="75">
        <v>267</v>
      </c>
      <c r="D57" s="75">
        <v>2</v>
      </c>
      <c r="E57" s="75">
        <v>352</v>
      </c>
      <c r="F57" s="76">
        <v>28</v>
      </c>
      <c r="G57" s="76" t="s">
        <v>62</v>
      </c>
      <c r="H57" s="76">
        <v>38</v>
      </c>
      <c r="I57" s="76">
        <v>44</v>
      </c>
      <c r="J57" s="76">
        <v>1</v>
      </c>
      <c r="K57" s="76">
        <v>58</v>
      </c>
      <c r="L57" s="76">
        <v>35</v>
      </c>
      <c r="M57" s="76" t="s">
        <v>62</v>
      </c>
      <c r="N57" s="76">
        <v>46</v>
      </c>
      <c r="O57" s="76">
        <v>38</v>
      </c>
      <c r="P57" s="75">
        <v>1</v>
      </c>
      <c r="Q57" s="76">
        <v>49</v>
      </c>
      <c r="R57" s="76">
        <v>36</v>
      </c>
      <c r="S57" s="76" t="s">
        <v>62</v>
      </c>
      <c r="T57" s="76">
        <v>44</v>
      </c>
      <c r="U57" s="76">
        <v>53</v>
      </c>
      <c r="V57" s="75" t="s">
        <v>62</v>
      </c>
      <c r="W57" s="76">
        <v>64</v>
      </c>
      <c r="X57" s="76">
        <v>33</v>
      </c>
      <c r="Y57" s="76" t="s">
        <v>62</v>
      </c>
      <c r="Z57" s="76">
        <v>53</v>
      </c>
      <c r="AA57" s="30"/>
    </row>
    <row r="58" spans="1:27" ht="22.95" customHeight="1" x14ac:dyDescent="0.25">
      <c r="A58" s="50"/>
      <c r="B58" s="58" t="s">
        <v>66</v>
      </c>
      <c r="C58" s="75">
        <v>196</v>
      </c>
      <c r="D58" s="75">
        <v>2</v>
      </c>
      <c r="E58" s="75">
        <v>271</v>
      </c>
      <c r="F58" s="76">
        <v>20</v>
      </c>
      <c r="G58" s="76">
        <v>1</v>
      </c>
      <c r="H58" s="76">
        <v>24</v>
      </c>
      <c r="I58" s="76">
        <v>29</v>
      </c>
      <c r="J58" s="76">
        <v>1</v>
      </c>
      <c r="K58" s="76">
        <v>40</v>
      </c>
      <c r="L58" s="76">
        <v>35</v>
      </c>
      <c r="M58" s="76" t="s">
        <v>62</v>
      </c>
      <c r="N58" s="76">
        <v>48</v>
      </c>
      <c r="O58" s="76">
        <v>24</v>
      </c>
      <c r="P58" s="75" t="s">
        <v>62</v>
      </c>
      <c r="Q58" s="76">
        <v>37</v>
      </c>
      <c r="R58" s="76">
        <v>30</v>
      </c>
      <c r="S58" s="76" t="s">
        <v>62</v>
      </c>
      <c r="T58" s="76">
        <v>34</v>
      </c>
      <c r="U58" s="76">
        <v>35</v>
      </c>
      <c r="V58" s="75" t="s">
        <v>62</v>
      </c>
      <c r="W58" s="76">
        <v>54</v>
      </c>
      <c r="X58" s="76">
        <v>23</v>
      </c>
      <c r="Y58" s="76" t="s">
        <v>62</v>
      </c>
      <c r="Z58" s="76">
        <v>34</v>
      </c>
      <c r="AA58" s="30"/>
    </row>
    <row r="59" spans="1:27" ht="22.95" customHeight="1" x14ac:dyDescent="0.25">
      <c r="A59" s="50"/>
      <c r="B59" s="58" t="s">
        <v>23</v>
      </c>
      <c r="C59" s="75">
        <v>169</v>
      </c>
      <c r="D59" s="75">
        <v>2</v>
      </c>
      <c r="E59" s="75">
        <v>226</v>
      </c>
      <c r="F59" s="76">
        <v>19</v>
      </c>
      <c r="G59" s="76">
        <v>1</v>
      </c>
      <c r="H59" s="76">
        <v>29</v>
      </c>
      <c r="I59" s="76">
        <v>22</v>
      </c>
      <c r="J59" s="76">
        <v>1</v>
      </c>
      <c r="K59" s="76">
        <v>24</v>
      </c>
      <c r="L59" s="76">
        <v>26</v>
      </c>
      <c r="M59" s="76" t="s">
        <v>62</v>
      </c>
      <c r="N59" s="76">
        <v>29</v>
      </c>
      <c r="O59" s="76">
        <v>26</v>
      </c>
      <c r="P59" s="76" t="s">
        <v>62</v>
      </c>
      <c r="Q59" s="76">
        <v>36</v>
      </c>
      <c r="R59" s="76">
        <v>18</v>
      </c>
      <c r="S59" s="76" t="s">
        <v>62</v>
      </c>
      <c r="T59" s="76">
        <v>22</v>
      </c>
      <c r="U59" s="76">
        <v>24</v>
      </c>
      <c r="V59" s="76" t="s">
        <v>62</v>
      </c>
      <c r="W59" s="76">
        <v>35</v>
      </c>
      <c r="X59" s="76">
        <v>34</v>
      </c>
      <c r="Y59" s="76" t="s">
        <v>62</v>
      </c>
      <c r="Z59" s="76">
        <v>51</v>
      </c>
      <c r="AA59" s="30"/>
    </row>
    <row r="60" spans="1:27" ht="22.95" customHeight="1" x14ac:dyDescent="0.25">
      <c r="A60" s="50"/>
      <c r="B60" s="58" t="s">
        <v>74</v>
      </c>
      <c r="C60" s="75">
        <v>169</v>
      </c>
      <c r="D60" s="75">
        <v>4</v>
      </c>
      <c r="E60" s="75">
        <v>229</v>
      </c>
      <c r="F60" s="76">
        <v>20</v>
      </c>
      <c r="G60" s="76" t="s">
        <v>62</v>
      </c>
      <c r="H60" s="76">
        <v>28</v>
      </c>
      <c r="I60" s="76">
        <v>24</v>
      </c>
      <c r="J60" s="76" t="s">
        <v>62</v>
      </c>
      <c r="K60" s="76">
        <v>30</v>
      </c>
      <c r="L60" s="76">
        <v>19</v>
      </c>
      <c r="M60" s="76">
        <v>1</v>
      </c>
      <c r="N60" s="76">
        <v>26</v>
      </c>
      <c r="O60" s="76">
        <v>30</v>
      </c>
      <c r="P60" s="76">
        <v>1</v>
      </c>
      <c r="Q60" s="76">
        <v>39</v>
      </c>
      <c r="R60" s="76">
        <v>27</v>
      </c>
      <c r="S60" s="76">
        <v>1</v>
      </c>
      <c r="T60" s="76">
        <v>34</v>
      </c>
      <c r="U60" s="76">
        <v>27</v>
      </c>
      <c r="V60" s="76" t="s">
        <v>62</v>
      </c>
      <c r="W60" s="76">
        <v>35</v>
      </c>
      <c r="X60" s="76">
        <v>22</v>
      </c>
      <c r="Y60" s="76">
        <v>1</v>
      </c>
      <c r="Z60" s="76">
        <v>35</v>
      </c>
      <c r="AA60" s="30"/>
    </row>
    <row r="61" spans="1:27" ht="22.95" customHeight="1" x14ac:dyDescent="0.25">
      <c r="A61" s="50"/>
      <c r="B61" s="56" t="s">
        <v>139</v>
      </c>
      <c r="C61" s="69">
        <v>147</v>
      </c>
      <c r="D61" s="65">
        <v>2</v>
      </c>
      <c r="E61" s="44">
        <v>197</v>
      </c>
      <c r="F61" s="44">
        <v>14</v>
      </c>
      <c r="G61" s="65" t="s">
        <v>62</v>
      </c>
      <c r="H61" s="44">
        <v>25</v>
      </c>
      <c r="I61" s="44">
        <v>22</v>
      </c>
      <c r="J61" s="65" t="s">
        <v>62</v>
      </c>
      <c r="K61" s="44">
        <v>28</v>
      </c>
      <c r="L61" s="44">
        <v>19</v>
      </c>
      <c r="M61" s="65" t="s">
        <v>62</v>
      </c>
      <c r="N61" s="44">
        <v>22</v>
      </c>
      <c r="O61" s="44">
        <v>19</v>
      </c>
      <c r="P61" s="65" t="s">
        <v>62</v>
      </c>
      <c r="Q61" s="44">
        <v>23</v>
      </c>
      <c r="R61" s="44">
        <v>20</v>
      </c>
      <c r="S61" s="65" t="s">
        <v>62</v>
      </c>
      <c r="T61" s="44">
        <v>28</v>
      </c>
      <c r="U61" s="44">
        <v>26</v>
      </c>
      <c r="V61" s="44">
        <v>1</v>
      </c>
      <c r="W61" s="44">
        <v>31</v>
      </c>
      <c r="X61" s="44">
        <v>27</v>
      </c>
      <c r="Y61" s="44">
        <v>1</v>
      </c>
      <c r="Z61" s="44">
        <v>40</v>
      </c>
      <c r="AA61" s="30"/>
    </row>
    <row r="62" spans="1:27" ht="9" customHeight="1" x14ac:dyDescent="0.25">
      <c r="A62" s="50"/>
      <c r="B62" s="56"/>
      <c r="C62" s="69"/>
      <c r="D62" s="65"/>
      <c r="E62" s="44"/>
      <c r="F62" s="44"/>
      <c r="G62" s="65"/>
      <c r="H62" s="44"/>
      <c r="I62" s="44"/>
      <c r="J62" s="65"/>
      <c r="K62" s="44"/>
      <c r="L62" s="44"/>
      <c r="M62" s="65"/>
      <c r="N62" s="44"/>
      <c r="O62" s="44"/>
      <c r="P62" s="65"/>
      <c r="Q62" s="44"/>
      <c r="R62" s="44"/>
      <c r="S62" s="65"/>
      <c r="T62" s="44"/>
      <c r="U62" s="44"/>
      <c r="V62" s="44"/>
      <c r="W62" s="44"/>
      <c r="X62" s="44"/>
      <c r="Y62" s="44"/>
      <c r="Z62" s="44"/>
      <c r="AA62" s="30"/>
    </row>
    <row r="63" spans="1:27" ht="22.95" customHeight="1" x14ac:dyDescent="0.25">
      <c r="A63" s="51"/>
      <c r="B63" s="62" t="s">
        <v>140</v>
      </c>
      <c r="C63" s="79">
        <v>139</v>
      </c>
      <c r="D63" s="51">
        <v>2</v>
      </c>
      <c r="E63" s="51">
        <v>168</v>
      </c>
      <c r="F63" s="51">
        <v>7</v>
      </c>
      <c r="G63" s="84" t="s">
        <v>62</v>
      </c>
      <c r="H63" s="51">
        <v>8</v>
      </c>
      <c r="I63" s="51">
        <v>25</v>
      </c>
      <c r="J63" s="51">
        <v>1</v>
      </c>
      <c r="K63" s="51">
        <v>26</v>
      </c>
      <c r="L63" s="51">
        <v>15</v>
      </c>
      <c r="M63" s="51">
        <v>1</v>
      </c>
      <c r="N63" s="51">
        <v>20</v>
      </c>
      <c r="O63" s="51">
        <v>25</v>
      </c>
      <c r="P63" s="84" t="s">
        <v>62</v>
      </c>
      <c r="Q63" s="51">
        <v>29</v>
      </c>
      <c r="R63" s="51">
        <v>25</v>
      </c>
      <c r="S63" s="84" t="s">
        <v>62</v>
      </c>
      <c r="T63" s="51">
        <v>30</v>
      </c>
      <c r="U63" s="51">
        <v>28</v>
      </c>
      <c r="V63" s="84" t="s">
        <v>62</v>
      </c>
      <c r="W63" s="51">
        <v>40</v>
      </c>
      <c r="X63" s="51">
        <v>14</v>
      </c>
      <c r="Y63" s="84" t="s">
        <v>62</v>
      </c>
      <c r="Z63" s="51">
        <v>15</v>
      </c>
      <c r="AA63" s="30"/>
    </row>
    <row r="64" spans="1:27" ht="22.95" customHeight="1" x14ac:dyDescent="0.25">
      <c r="A64" s="51"/>
      <c r="B64" s="62" t="s">
        <v>217</v>
      </c>
      <c r="C64" s="79">
        <v>108</v>
      </c>
      <c r="D64" s="51">
        <v>1</v>
      </c>
      <c r="E64" s="51">
        <v>133</v>
      </c>
      <c r="F64" s="51">
        <v>8</v>
      </c>
      <c r="G64" s="84" t="s">
        <v>62</v>
      </c>
      <c r="H64" s="51">
        <v>13</v>
      </c>
      <c r="I64" s="51">
        <v>17</v>
      </c>
      <c r="J64" s="84" t="s">
        <v>62</v>
      </c>
      <c r="K64" s="51">
        <v>22</v>
      </c>
      <c r="L64" s="51">
        <v>12</v>
      </c>
      <c r="M64" s="84" t="s">
        <v>62</v>
      </c>
      <c r="N64" s="51">
        <v>13</v>
      </c>
      <c r="O64" s="51">
        <v>19</v>
      </c>
      <c r="P64" s="84" t="s">
        <v>62</v>
      </c>
      <c r="Q64" s="51">
        <v>22</v>
      </c>
      <c r="R64" s="51">
        <v>16</v>
      </c>
      <c r="S64" s="84" t="s">
        <v>62</v>
      </c>
      <c r="T64" s="51">
        <v>20</v>
      </c>
      <c r="U64" s="51">
        <v>21</v>
      </c>
      <c r="V64" s="84">
        <v>1</v>
      </c>
      <c r="W64" s="51">
        <v>22</v>
      </c>
      <c r="X64" s="51">
        <v>15</v>
      </c>
      <c r="Y64" s="84" t="s">
        <v>62</v>
      </c>
      <c r="Z64" s="51">
        <v>21</v>
      </c>
      <c r="AA64" s="30"/>
    </row>
    <row r="65" spans="1:27" ht="22.95" customHeight="1" x14ac:dyDescent="0.25">
      <c r="A65" s="51"/>
      <c r="B65" s="61" t="s">
        <v>7</v>
      </c>
      <c r="C65" s="51">
        <v>94</v>
      </c>
      <c r="D65" s="51">
        <v>1</v>
      </c>
      <c r="E65" s="51">
        <v>109</v>
      </c>
      <c r="F65" s="51">
        <v>11</v>
      </c>
      <c r="G65" s="84" t="s">
        <v>62</v>
      </c>
      <c r="H65" s="51">
        <v>12</v>
      </c>
      <c r="I65" s="51">
        <v>7</v>
      </c>
      <c r="J65" s="84" t="s">
        <v>62</v>
      </c>
      <c r="K65" s="51">
        <v>8</v>
      </c>
      <c r="L65" s="51">
        <v>11</v>
      </c>
      <c r="M65" s="84" t="s">
        <v>62</v>
      </c>
      <c r="N65" s="51">
        <v>13</v>
      </c>
      <c r="O65" s="51">
        <v>17</v>
      </c>
      <c r="P65" s="84" t="s">
        <v>62</v>
      </c>
      <c r="Q65" s="51">
        <v>19</v>
      </c>
      <c r="R65" s="51">
        <v>17</v>
      </c>
      <c r="S65" s="84" t="s">
        <v>62</v>
      </c>
      <c r="T65" s="51">
        <v>18</v>
      </c>
      <c r="U65" s="51">
        <v>23</v>
      </c>
      <c r="V65" s="84" t="s">
        <v>62</v>
      </c>
      <c r="W65" s="51">
        <v>29</v>
      </c>
      <c r="X65" s="51">
        <v>8</v>
      </c>
      <c r="Y65" s="84">
        <v>1</v>
      </c>
      <c r="Z65" s="51">
        <v>10</v>
      </c>
      <c r="AA65" s="30"/>
    </row>
    <row r="66" spans="1:27" ht="22.95" customHeight="1" x14ac:dyDescent="0.25">
      <c r="A66" s="51"/>
      <c r="B66" s="61" t="s">
        <v>293</v>
      </c>
      <c r="C66" s="51">
        <v>100</v>
      </c>
      <c r="D66" s="51">
        <v>3</v>
      </c>
      <c r="E66" s="51">
        <v>128</v>
      </c>
      <c r="F66" s="51">
        <v>10</v>
      </c>
      <c r="G66" s="84" t="s">
        <v>62</v>
      </c>
      <c r="H66" s="51">
        <v>15</v>
      </c>
      <c r="I66" s="51">
        <v>7</v>
      </c>
      <c r="J66" s="84" t="s">
        <v>62</v>
      </c>
      <c r="K66" s="51">
        <v>12</v>
      </c>
      <c r="L66" s="51">
        <v>16</v>
      </c>
      <c r="M66" s="84" t="s">
        <v>62</v>
      </c>
      <c r="N66" s="51">
        <v>23</v>
      </c>
      <c r="O66" s="51">
        <v>17</v>
      </c>
      <c r="P66" s="84" t="s">
        <v>62</v>
      </c>
      <c r="Q66" s="51">
        <v>18</v>
      </c>
      <c r="R66" s="51">
        <v>25</v>
      </c>
      <c r="S66" s="84">
        <v>2</v>
      </c>
      <c r="T66" s="51">
        <v>28</v>
      </c>
      <c r="U66" s="51">
        <v>12</v>
      </c>
      <c r="V66" s="84">
        <v>1</v>
      </c>
      <c r="W66" s="51">
        <v>15</v>
      </c>
      <c r="X66" s="51">
        <v>13</v>
      </c>
      <c r="Y66" s="84" t="s">
        <v>62</v>
      </c>
      <c r="Z66" s="51">
        <v>17</v>
      </c>
      <c r="AA66" s="30"/>
    </row>
    <row r="67" spans="1:27" ht="22.95" customHeight="1" x14ac:dyDescent="0.25">
      <c r="A67" s="51"/>
      <c r="B67" s="61" t="s">
        <v>468</v>
      </c>
      <c r="C67" s="51">
        <v>111</v>
      </c>
      <c r="D67" s="51">
        <v>4</v>
      </c>
      <c r="E67" s="51">
        <v>125</v>
      </c>
      <c r="F67" s="51">
        <v>13</v>
      </c>
      <c r="G67" s="84">
        <v>2</v>
      </c>
      <c r="H67" s="51">
        <v>15</v>
      </c>
      <c r="I67" s="51">
        <v>11</v>
      </c>
      <c r="J67" s="84" t="s">
        <v>62</v>
      </c>
      <c r="K67" s="51">
        <v>11</v>
      </c>
      <c r="L67" s="51">
        <v>18</v>
      </c>
      <c r="M67" s="84" t="s">
        <v>62</v>
      </c>
      <c r="N67" s="51">
        <v>23</v>
      </c>
      <c r="O67" s="51">
        <v>18</v>
      </c>
      <c r="P67" s="84">
        <v>1</v>
      </c>
      <c r="Q67" s="51">
        <v>18</v>
      </c>
      <c r="R67" s="51">
        <v>11</v>
      </c>
      <c r="S67" s="84" t="s">
        <v>62</v>
      </c>
      <c r="T67" s="51">
        <v>12</v>
      </c>
      <c r="U67" s="51">
        <v>23</v>
      </c>
      <c r="V67" s="84" t="s">
        <v>62</v>
      </c>
      <c r="W67" s="51">
        <v>25</v>
      </c>
      <c r="X67" s="51">
        <v>17</v>
      </c>
      <c r="Y67" s="84">
        <v>1</v>
      </c>
      <c r="Z67" s="51">
        <v>21</v>
      </c>
      <c r="AA67" s="30"/>
    </row>
    <row r="68" spans="1:27" ht="9.6" customHeight="1" x14ac:dyDescent="0.25">
      <c r="A68" s="51"/>
      <c r="B68" s="61"/>
      <c r="C68" s="51"/>
      <c r="D68" s="51"/>
      <c r="E68" s="51"/>
      <c r="F68" s="51"/>
      <c r="G68" s="84"/>
      <c r="H68" s="51"/>
      <c r="I68" s="51"/>
      <c r="J68" s="84"/>
      <c r="K68" s="51"/>
      <c r="L68" s="51"/>
      <c r="M68" s="84"/>
      <c r="N68" s="51"/>
      <c r="O68" s="51"/>
      <c r="P68" s="84"/>
      <c r="Q68" s="51"/>
      <c r="R68" s="51"/>
      <c r="S68" s="84"/>
      <c r="T68" s="51"/>
      <c r="U68" s="51"/>
      <c r="V68" s="84"/>
      <c r="W68" s="51"/>
      <c r="X68" s="51"/>
      <c r="Y68" s="84"/>
      <c r="Z68" s="51"/>
      <c r="AA68" s="30"/>
    </row>
    <row r="69" spans="1:27" ht="22.95" customHeight="1" x14ac:dyDescent="0.25">
      <c r="A69" s="358"/>
      <c r="B69" s="359" t="s">
        <v>502</v>
      </c>
      <c r="C69" s="358">
        <v>101</v>
      </c>
      <c r="D69" s="358">
        <v>1</v>
      </c>
      <c r="E69" s="358">
        <v>126</v>
      </c>
      <c r="F69" s="358">
        <v>9</v>
      </c>
      <c r="G69" s="360">
        <v>0</v>
      </c>
      <c r="H69" s="358">
        <v>11</v>
      </c>
      <c r="I69" s="358">
        <v>12</v>
      </c>
      <c r="J69" s="360">
        <v>0</v>
      </c>
      <c r="K69" s="358">
        <v>15</v>
      </c>
      <c r="L69" s="358">
        <v>16</v>
      </c>
      <c r="M69" s="360">
        <v>0</v>
      </c>
      <c r="N69" s="358">
        <v>17</v>
      </c>
      <c r="O69" s="358">
        <v>23</v>
      </c>
      <c r="P69" s="360">
        <v>0</v>
      </c>
      <c r="Q69" s="358">
        <v>34</v>
      </c>
      <c r="R69" s="358">
        <v>15</v>
      </c>
      <c r="S69" s="360">
        <v>0</v>
      </c>
      <c r="T69" s="358">
        <v>17</v>
      </c>
      <c r="U69" s="358">
        <v>14</v>
      </c>
      <c r="V69" s="360">
        <v>0</v>
      </c>
      <c r="W69" s="358">
        <v>17</v>
      </c>
      <c r="X69" s="358">
        <v>12</v>
      </c>
      <c r="Y69" s="360">
        <v>1</v>
      </c>
      <c r="Z69" s="358">
        <v>15</v>
      </c>
      <c r="AA69" s="30"/>
    </row>
    <row r="70" spans="1:27" ht="22.95" customHeight="1" x14ac:dyDescent="0.25">
      <c r="B70" s="49" t="s">
        <v>473</v>
      </c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75"/>
      <c r="T70" s="49"/>
      <c r="U70" s="44"/>
      <c r="V70" s="49"/>
      <c r="W70" s="49"/>
      <c r="X70" s="49"/>
      <c r="Y70" s="49"/>
      <c r="Z70" s="75" t="s">
        <v>52</v>
      </c>
      <c r="AA70" s="30"/>
    </row>
  </sheetData>
  <mergeCells count="12">
    <mergeCell ref="AA4:AC4"/>
    <mergeCell ref="AD4:AF4"/>
    <mergeCell ref="C4:E4"/>
    <mergeCell ref="F4:H4"/>
    <mergeCell ref="I4:K4"/>
    <mergeCell ref="L4:N4"/>
    <mergeCell ref="O4:Q4"/>
    <mergeCell ref="B4:B5"/>
    <mergeCell ref="B40:B41"/>
    <mergeCell ref="R4:T4"/>
    <mergeCell ref="U4:W4"/>
    <mergeCell ref="X4:Z4"/>
  </mergeCells>
  <phoneticPr fontId="3"/>
  <printOptions horizontalCentered="1"/>
  <pageMargins left="0.39370078740157477" right="0.39370078740157477" top="0.59055118110236215" bottom="0.39370078740157477" header="0" footer="0"/>
  <pageSetup paperSize="9" scale="55" orientation="portrait" horizontalDpi="300" verticalDpi="300" r:id="rId1"/>
  <headerFooter alignWithMargins="0"/>
  <colBreaks count="1" manualBreakCount="1">
    <brk id="17" min="1" max="7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howOutlineSymbols="0"/>
  </sheetPr>
  <dimension ref="A1:AE64"/>
  <sheetViews>
    <sheetView showOutlineSymbols="0" view="pageBreakPreview" topLeftCell="A40" zoomScale="70" zoomScaleNormal="75" zoomScaleSheetLayoutView="70" workbookViewId="0">
      <selection activeCell="K54" sqref="K54"/>
    </sheetView>
  </sheetViews>
  <sheetFormatPr defaultRowHeight="16.2" x14ac:dyDescent="0.2"/>
  <cols>
    <col min="1" max="1" width="2.75" style="1" customWidth="1"/>
    <col min="2" max="2" width="13.75" style="1" customWidth="1"/>
    <col min="3" max="13" width="6.75" style="1" customWidth="1"/>
    <col min="14" max="14" width="7.25" style="1" customWidth="1"/>
    <col min="15" max="15" width="6.75" style="1" customWidth="1"/>
    <col min="16" max="16" width="5.75" style="1" customWidth="1"/>
    <col min="17" max="18" width="6.75" style="1" customWidth="1"/>
    <col min="19" max="19" width="5.75" style="1" customWidth="1"/>
    <col min="20" max="21" width="6.75" style="1" customWidth="1"/>
    <col min="22" max="22" width="5.75" style="1" customWidth="1"/>
    <col min="23" max="24" width="6.75" style="1" customWidth="1"/>
    <col min="25" max="25" width="5.75" style="1" customWidth="1"/>
    <col min="26" max="27" width="6.75" style="1" customWidth="1"/>
    <col min="28" max="28" width="5.75" style="1" customWidth="1"/>
    <col min="29" max="29" width="6.75" style="1" customWidth="1"/>
    <col min="30" max="30" width="2.75" style="1" customWidth="1"/>
    <col min="31" max="31" width="14.75" style="1" customWidth="1"/>
    <col min="32" max="43" width="6.75" style="1" customWidth="1"/>
    <col min="44" max="44" width="2.75" style="1" customWidth="1"/>
    <col min="45" max="256" width="8.75" style="1" customWidth="1"/>
    <col min="257" max="257" width="2.75" style="1" customWidth="1"/>
    <col min="258" max="258" width="13.08203125" style="1" customWidth="1"/>
    <col min="259" max="269" width="6.75" style="1" customWidth="1"/>
    <col min="270" max="270" width="7.25" style="1" customWidth="1"/>
    <col min="271" max="271" width="6.75" style="1" customWidth="1"/>
    <col min="272" max="272" width="5.75" style="1" customWidth="1"/>
    <col min="273" max="274" width="6.75" style="1" customWidth="1"/>
    <col min="275" max="275" width="5.75" style="1" customWidth="1"/>
    <col min="276" max="277" width="6.75" style="1" customWidth="1"/>
    <col min="278" max="278" width="5.75" style="1" customWidth="1"/>
    <col min="279" max="280" width="6.75" style="1" customWidth="1"/>
    <col min="281" max="281" width="5.75" style="1" customWidth="1"/>
    <col min="282" max="283" width="6.75" style="1" customWidth="1"/>
    <col min="284" max="284" width="5.75" style="1" customWidth="1"/>
    <col min="285" max="285" width="6.75" style="1" customWidth="1"/>
    <col min="286" max="286" width="2.75" style="1" customWidth="1"/>
    <col min="287" max="287" width="14.75" style="1" customWidth="1"/>
    <col min="288" max="299" width="6.75" style="1" customWidth="1"/>
    <col min="300" max="300" width="2.75" style="1" customWidth="1"/>
    <col min="301" max="512" width="8.75" style="1" customWidth="1"/>
    <col min="513" max="513" width="2.75" style="1" customWidth="1"/>
    <col min="514" max="514" width="13.08203125" style="1" customWidth="1"/>
    <col min="515" max="525" width="6.75" style="1" customWidth="1"/>
    <col min="526" max="526" width="7.25" style="1" customWidth="1"/>
    <col min="527" max="527" width="6.75" style="1" customWidth="1"/>
    <col min="528" max="528" width="5.75" style="1" customWidth="1"/>
    <col min="529" max="530" width="6.75" style="1" customWidth="1"/>
    <col min="531" max="531" width="5.75" style="1" customWidth="1"/>
    <col min="532" max="533" width="6.75" style="1" customWidth="1"/>
    <col min="534" max="534" width="5.75" style="1" customWidth="1"/>
    <col min="535" max="536" width="6.75" style="1" customWidth="1"/>
    <col min="537" max="537" width="5.75" style="1" customWidth="1"/>
    <col min="538" max="539" width="6.75" style="1" customWidth="1"/>
    <col min="540" max="540" width="5.75" style="1" customWidth="1"/>
    <col min="541" max="541" width="6.75" style="1" customWidth="1"/>
    <col min="542" max="542" width="2.75" style="1" customWidth="1"/>
    <col min="543" max="543" width="14.75" style="1" customWidth="1"/>
    <col min="544" max="555" width="6.75" style="1" customWidth="1"/>
    <col min="556" max="556" width="2.75" style="1" customWidth="1"/>
    <col min="557" max="768" width="8.75" style="1" customWidth="1"/>
    <col min="769" max="769" width="2.75" style="1" customWidth="1"/>
    <col min="770" max="770" width="13.08203125" style="1" customWidth="1"/>
    <col min="771" max="781" width="6.75" style="1" customWidth="1"/>
    <col min="782" max="782" width="7.25" style="1" customWidth="1"/>
    <col min="783" max="783" width="6.75" style="1" customWidth="1"/>
    <col min="784" max="784" width="5.75" style="1" customWidth="1"/>
    <col min="785" max="786" width="6.75" style="1" customWidth="1"/>
    <col min="787" max="787" width="5.75" style="1" customWidth="1"/>
    <col min="788" max="789" width="6.75" style="1" customWidth="1"/>
    <col min="790" max="790" width="5.75" style="1" customWidth="1"/>
    <col min="791" max="792" width="6.75" style="1" customWidth="1"/>
    <col min="793" max="793" width="5.75" style="1" customWidth="1"/>
    <col min="794" max="795" width="6.75" style="1" customWidth="1"/>
    <col min="796" max="796" width="5.75" style="1" customWidth="1"/>
    <col min="797" max="797" width="6.75" style="1" customWidth="1"/>
    <col min="798" max="798" width="2.75" style="1" customWidth="1"/>
    <col min="799" max="799" width="14.75" style="1" customWidth="1"/>
    <col min="800" max="811" width="6.75" style="1" customWidth="1"/>
    <col min="812" max="812" width="2.75" style="1" customWidth="1"/>
    <col min="813" max="1024" width="8.75" style="1" customWidth="1"/>
    <col min="1025" max="1025" width="2.75" style="1" customWidth="1"/>
    <col min="1026" max="1026" width="13.08203125" style="1" customWidth="1"/>
    <col min="1027" max="1037" width="6.75" style="1" customWidth="1"/>
    <col min="1038" max="1038" width="7.25" style="1" customWidth="1"/>
    <col min="1039" max="1039" width="6.75" style="1" customWidth="1"/>
    <col min="1040" max="1040" width="5.75" style="1" customWidth="1"/>
    <col min="1041" max="1042" width="6.75" style="1" customWidth="1"/>
    <col min="1043" max="1043" width="5.75" style="1" customWidth="1"/>
    <col min="1044" max="1045" width="6.75" style="1" customWidth="1"/>
    <col min="1046" max="1046" width="5.75" style="1" customWidth="1"/>
    <col min="1047" max="1048" width="6.75" style="1" customWidth="1"/>
    <col min="1049" max="1049" width="5.75" style="1" customWidth="1"/>
    <col min="1050" max="1051" width="6.75" style="1" customWidth="1"/>
    <col min="1052" max="1052" width="5.75" style="1" customWidth="1"/>
    <col min="1053" max="1053" width="6.75" style="1" customWidth="1"/>
    <col min="1054" max="1054" width="2.75" style="1" customWidth="1"/>
    <col min="1055" max="1055" width="14.75" style="1" customWidth="1"/>
    <col min="1056" max="1067" width="6.75" style="1" customWidth="1"/>
    <col min="1068" max="1068" width="2.75" style="1" customWidth="1"/>
    <col min="1069" max="1280" width="8.75" style="1" customWidth="1"/>
    <col min="1281" max="1281" width="2.75" style="1" customWidth="1"/>
    <col min="1282" max="1282" width="13.08203125" style="1" customWidth="1"/>
    <col min="1283" max="1293" width="6.75" style="1" customWidth="1"/>
    <col min="1294" max="1294" width="7.25" style="1" customWidth="1"/>
    <col min="1295" max="1295" width="6.75" style="1" customWidth="1"/>
    <col min="1296" max="1296" width="5.75" style="1" customWidth="1"/>
    <col min="1297" max="1298" width="6.75" style="1" customWidth="1"/>
    <col min="1299" max="1299" width="5.75" style="1" customWidth="1"/>
    <col min="1300" max="1301" width="6.75" style="1" customWidth="1"/>
    <col min="1302" max="1302" width="5.75" style="1" customWidth="1"/>
    <col min="1303" max="1304" width="6.75" style="1" customWidth="1"/>
    <col min="1305" max="1305" width="5.75" style="1" customWidth="1"/>
    <col min="1306" max="1307" width="6.75" style="1" customWidth="1"/>
    <col min="1308" max="1308" width="5.75" style="1" customWidth="1"/>
    <col min="1309" max="1309" width="6.75" style="1" customWidth="1"/>
    <col min="1310" max="1310" width="2.75" style="1" customWidth="1"/>
    <col min="1311" max="1311" width="14.75" style="1" customWidth="1"/>
    <col min="1312" max="1323" width="6.75" style="1" customWidth="1"/>
    <col min="1324" max="1324" width="2.75" style="1" customWidth="1"/>
    <col min="1325" max="1536" width="8.75" style="1" customWidth="1"/>
    <col min="1537" max="1537" width="2.75" style="1" customWidth="1"/>
    <col min="1538" max="1538" width="13.08203125" style="1" customWidth="1"/>
    <col min="1539" max="1549" width="6.75" style="1" customWidth="1"/>
    <col min="1550" max="1550" width="7.25" style="1" customWidth="1"/>
    <col min="1551" max="1551" width="6.75" style="1" customWidth="1"/>
    <col min="1552" max="1552" width="5.75" style="1" customWidth="1"/>
    <col min="1553" max="1554" width="6.75" style="1" customWidth="1"/>
    <col min="1555" max="1555" width="5.75" style="1" customWidth="1"/>
    <col min="1556" max="1557" width="6.75" style="1" customWidth="1"/>
    <col min="1558" max="1558" width="5.75" style="1" customWidth="1"/>
    <col min="1559" max="1560" width="6.75" style="1" customWidth="1"/>
    <col min="1561" max="1561" width="5.75" style="1" customWidth="1"/>
    <col min="1562" max="1563" width="6.75" style="1" customWidth="1"/>
    <col min="1564" max="1564" width="5.75" style="1" customWidth="1"/>
    <col min="1565" max="1565" width="6.75" style="1" customWidth="1"/>
    <col min="1566" max="1566" width="2.75" style="1" customWidth="1"/>
    <col min="1567" max="1567" width="14.75" style="1" customWidth="1"/>
    <col min="1568" max="1579" width="6.75" style="1" customWidth="1"/>
    <col min="1580" max="1580" width="2.75" style="1" customWidth="1"/>
    <col min="1581" max="1792" width="8.75" style="1" customWidth="1"/>
    <col min="1793" max="1793" width="2.75" style="1" customWidth="1"/>
    <col min="1794" max="1794" width="13.08203125" style="1" customWidth="1"/>
    <col min="1795" max="1805" width="6.75" style="1" customWidth="1"/>
    <col min="1806" max="1806" width="7.25" style="1" customWidth="1"/>
    <col min="1807" max="1807" width="6.75" style="1" customWidth="1"/>
    <col min="1808" max="1808" width="5.75" style="1" customWidth="1"/>
    <col min="1809" max="1810" width="6.75" style="1" customWidth="1"/>
    <col min="1811" max="1811" width="5.75" style="1" customWidth="1"/>
    <col min="1812" max="1813" width="6.75" style="1" customWidth="1"/>
    <col min="1814" max="1814" width="5.75" style="1" customWidth="1"/>
    <col min="1815" max="1816" width="6.75" style="1" customWidth="1"/>
    <col min="1817" max="1817" width="5.75" style="1" customWidth="1"/>
    <col min="1818" max="1819" width="6.75" style="1" customWidth="1"/>
    <col min="1820" max="1820" width="5.75" style="1" customWidth="1"/>
    <col min="1821" max="1821" width="6.75" style="1" customWidth="1"/>
    <col min="1822" max="1822" width="2.75" style="1" customWidth="1"/>
    <col min="1823" max="1823" width="14.75" style="1" customWidth="1"/>
    <col min="1824" max="1835" width="6.75" style="1" customWidth="1"/>
    <col min="1836" max="1836" width="2.75" style="1" customWidth="1"/>
    <col min="1837" max="2048" width="8.75" style="1" customWidth="1"/>
    <col min="2049" max="2049" width="2.75" style="1" customWidth="1"/>
    <col min="2050" max="2050" width="13.08203125" style="1" customWidth="1"/>
    <col min="2051" max="2061" width="6.75" style="1" customWidth="1"/>
    <col min="2062" max="2062" width="7.25" style="1" customWidth="1"/>
    <col min="2063" max="2063" width="6.75" style="1" customWidth="1"/>
    <col min="2064" max="2064" width="5.75" style="1" customWidth="1"/>
    <col min="2065" max="2066" width="6.75" style="1" customWidth="1"/>
    <col min="2067" max="2067" width="5.75" style="1" customWidth="1"/>
    <col min="2068" max="2069" width="6.75" style="1" customWidth="1"/>
    <col min="2070" max="2070" width="5.75" style="1" customWidth="1"/>
    <col min="2071" max="2072" width="6.75" style="1" customWidth="1"/>
    <col min="2073" max="2073" width="5.75" style="1" customWidth="1"/>
    <col min="2074" max="2075" width="6.75" style="1" customWidth="1"/>
    <col min="2076" max="2076" width="5.75" style="1" customWidth="1"/>
    <col min="2077" max="2077" width="6.75" style="1" customWidth="1"/>
    <col min="2078" max="2078" width="2.75" style="1" customWidth="1"/>
    <col min="2079" max="2079" width="14.75" style="1" customWidth="1"/>
    <col min="2080" max="2091" width="6.75" style="1" customWidth="1"/>
    <col min="2092" max="2092" width="2.75" style="1" customWidth="1"/>
    <col min="2093" max="2304" width="8.75" style="1" customWidth="1"/>
    <col min="2305" max="2305" width="2.75" style="1" customWidth="1"/>
    <col min="2306" max="2306" width="13.08203125" style="1" customWidth="1"/>
    <col min="2307" max="2317" width="6.75" style="1" customWidth="1"/>
    <col min="2318" max="2318" width="7.25" style="1" customWidth="1"/>
    <col min="2319" max="2319" width="6.75" style="1" customWidth="1"/>
    <col min="2320" max="2320" width="5.75" style="1" customWidth="1"/>
    <col min="2321" max="2322" width="6.75" style="1" customWidth="1"/>
    <col min="2323" max="2323" width="5.75" style="1" customWidth="1"/>
    <col min="2324" max="2325" width="6.75" style="1" customWidth="1"/>
    <col min="2326" max="2326" width="5.75" style="1" customWidth="1"/>
    <col min="2327" max="2328" width="6.75" style="1" customWidth="1"/>
    <col min="2329" max="2329" width="5.75" style="1" customWidth="1"/>
    <col min="2330" max="2331" width="6.75" style="1" customWidth="1"/>
    <col min="2332" max="2332" width="5.75" style="1" customWidth="1"/>
    <col min="2333" max="2333" width="6.75" style="1" customWidth="1"/>
    <col min="2334" max="2334" width="2.75" style="1" customWidth="1"/>
    <col min="2335" max="2335" width="14.75" style="1" customWidth="1"/>
    <col min="2336" max="2347" width="6.75" style="1" customWidth="1"/>
    <col min="2348" max="2348" width="2.75" style="1" customWidth="1"/>
    <col min="2349" max="2560" width="8.75" style="1" customWidth="1"/>
    <col min="2561" max="2561" width="2.75" style="1" customWidth="1"/>
    <col min="2562" max="2562" width="13.08203125" style="1" customWidth="1"/>
    <col min="2563" max="2573" width="6.75" style="1" customWidth="1"/>
    <col min="2574" max="2574" width="7.25" style="1" customWidth="1"/>
    <col min="2575" max="2575" width="6.75" style="1" customWidth="1"/>
    <col min="2576" max="2576" width="5.75" style="1" customWidth="1"/>
    <col min="2577" max="2578" width="6.75" style="1" customWidth="1"/>
    <col min="2579" max="2579" width="5.75" style="1" customWidth="1"/>
    <col min="2580" max="2581" width="6.75" style="1" customWidth="1"/>
    <col min="2582" max="2582" width="5.75" style="1" customWidth="1"/>
    <col min="2583" max="2584" width="6.75" style="1" customWidth="1"/>
    <col min="2585" max="2585" width="5.75" style="1" customWidth="1"/>
    <col min="2586" max="2587" width="6.75" style="1" customWidth="1"/>
    <col min="2588" max="2588" width="5.75" style="1" customWidth="1"/>
    <col min="2589" max="2589" width="6.75" style="1" customWidth="1"/>
    <col min="2590" max="2590" width="2.75" style="1" customWidth="1"/>
    <col min="2591" max="2591" width="14.75" style="1" customWidth="1"/>
    <col min="2592" max="2603" width="6.75" style="1" customWidth="1"/>
    <col min="2604" max="2604" width="2.75" style="1" customWidth="1"/>
    <col min="2605" max="2816" width="8.75" style="1" customWidth="1"/>
    <col min="2817" max="2817" width="2.75" style="1" customWidth="1"/>
    <col min="2818" max="2818" width="13.08203125" style="1" customWidth="1"/>
    <col min="2819" max="2829" width="6.75" style="1" customWidth="1"/>
    <col min="2830" max="2830" width="7.25" style="1" customWidth="1"/>
    <col min="2831" max="2831" width="6.75" style="1" customWidth="1"/>
    <col min="2832" max="2832" width="5.75" style="1" customWidth="1"/>
    <col min="2833" max="2834" width="6.75" style="1" customWidth="1"/>
    <col min="2835" max="2835" width="5.75" style="1" customWidth="1"/>
    <col min="2836" max="2837" width="6.75" style="1" customWidth="1"/>
    <col min="2838" max="2838" width="5.75" style="1" customWidth="1"/>
    <col min="2839" max="2840" width="6.75" style="1" customWidth="1"/>
    <col min="2841" max="2841" width="5.75" style="1" customWidth="1"/>
    <col min="2842" max="2843" width="6.75" style="1" customWidth="1"/>
    <col min="2844" max="2844" width="5.75" style="1" customWidth="1"/>
    <col min="2845" max="2845" width="6.75" style="1" customWidth="1"/>
    <col min="2846" max="2846" width="2.75" style="1" customWidth="1"/>
    <col min="2847" max="2847" width="14.75" style="1" customWidth="1"/>
    <col min="2848" max="2859" width="6.75" style="1" customWidth="1"/>
    <col min="2860" max="2860" width="2.75" style="1" customWidth="1"/>
    <col min="2861" max="3072" width="8.75" style="1" customWidth="1"/>
    <col min="3073" max="3073" width="2.75" style="1" customWidth="1"/>
    <col min="3074" max="3074" width="13.08203125" style="1" customWidth="1"/>
    <col min="3075" max="3085" width="6.75" style="1" customWidth="1"/>
    <col min="3086" max="3086" width="7.25" style="1" customWidth="1"/>
    <col min="3087" max="3087" width="6.75" style="1" customWidth="1"/>
    <col min="3088" max="3088" width="5.75" style="1" customWidth="1"/>
    <col min="3089" max="3090" width="6.75" style="1" customWidth="1"/>
    <col min="3091" max="3091" width="5.75" style="1" customWidth="1"/>
    <col min="3092" max="3093" width="6.75" style="1" customWidth="1"/>
    <col min="3094" max="3094" width="5.75" style="1" customWidth="1"/>
    <col min="3095" max="3096" width="6.75" style="1" customWidth="1"/>
    <col min="3097" max="3097" width="5.75" style="1" customWidth="1"/>
    <col min="3098" max="3099" width="6.75" style="1" customWidth="1"/>
    <col min="3100" max="3100" width="5.75" style="1" customWidth="1"/>
    <col min="3101" max="3101" width="6.75" style="1" customWidth="1"/>
    <col min="3102" max="3102" width="2.75" style="1" customWidth="1"/>
    <col min="3103" max="3103" width="14.75" style="1" customWidth="1"/>
    <col min="3104" max="3115" width="6.75" style="1" customWidth="1"/>
    <col min="3116" max="3116" width="2.75" style="1" customWidth="1"/>
    <col min="3117" max="3328" width="8.75" style="1" customWidth="1"/>
    <col min="3329" max="3329" width="2.75" style="1" customWidth="1"/>
    <col min="3330" max="3330" width="13.08203125" style="1" customWidth="1"/>
    <col min="3331" max="3341" width="6.75" style="1" customWidth="1"/>
    <col min="3342" max="3342" width="7.25" style="1" customWidth="1"/>
    <col min="3343" max="3343" width="6.75" style="1" customWidth="1"/>
    <col min="3344" max="3344" width="5.75" style="1" customWidth="1"/>
    <col min="3345" max="3346" width="6.75" style="1" customWidth="1"/>
    <col min="3347" max="3347" width="5.75" style="1" customWidth="1"/>
    <col min="3348" max="3349" width="6.75" style="1" customWidth="1"/>
    <col min="3350" max="3350" width="5.75" style="1" customWidth="1"/>
    <col min="3351" max="3352" width="6.75" style="1" customWidth="1"/>
    <col min="3353" max="3353" width="5.75" style="1" customWidth="1"/>
    <col min="3354" max="3355" width="6.75" style="1" customWidth="1"/>
    <col min="3356" max="3356" width="5.75" style="1" customWidth="1"/>
    <col min="3357" max="3357" width="6.75" style="1" customWidth="1"/>
    <col min="3358" max="3358" width="2.75" style="1" customWidth="1"/>
    <col min="3359" max="3359" width="14.75" style="1" customWidth="1"/>
    <col min="3360" max="3371" width="6.75" style="1" customWidth="1"/>
    <col min="3372" max="3372" width="2.75" style="1" customWidth="1"/>
    <col min="3373" max="3584" width="8.75" style="1" customWidth="1"/>
    <col min="3585" max="3585" width="2.75" style="1" customWidth="1"/>
    <col min="3586" max="3586" width="13.08203125" style="1" customWidth="1"/>
    <col min="3587" max="3597" width="6.75" style="1" customWidth="1"/>
    <col min="3598" max="3598" width="7.25" style="1" customWidth="1"/>
    <col min="3599" max="3599" width="6.75" style="1" customWidth="1"/>
    <col min="3600" max="3600" width="5.75" style="1" customWidth="1"/>
    <col min="3601" max="3602" width="6.75" style="1" customWidth="1"/>
    <col min="3603" max="3603" width="5.75" style="1" customWidth="1"/>
    <col min="3604" max="3605" width="6.75" style="1" customWidth="1"/>
    <col min="3606" max="3606" width="5.75" style="1" customWidth="1"/>
    <col min="3607" max="3608" width="6.75" style="1" customWidth="1"/>
    <col min="3609" max="3609" width="5.75" style="1" customWidth="1"/>
    <col min="3610" max="3611" width="6.75" style="1" customWidth="1"/>
    <col min="3612" max="3612" width="5.75" style="1" customWidth="1"/>
    <col min="3613" max="3613" width="6.75" style="1" customWidth="1"/>
    <col min="3614" max="3614" width="2.75" style="1" customWidth="1"/>
    <col min="3615" max="3615" width="14.75" style="1" customWidth="1"/>
    <col min="3616" max="3627" width="6.75" style="1" customWidth="1"/>
    <col min="3628" max="3628" width="2.75" style="1" customWidth="1"/>
    <col min="3629" max="3840" width="8.75" style="1" customWidth="1"/>
    <col min="3841" max="3841" width="2.75" style="1" customWidth="1"/>
    <col min="3842" max="3842" width="13.08203125" style="1" customWidth="1"/>
    <col min="3843" max="3853" width="6.75" style="1" customWidth="1"/>
    <col min="3854" max="3854" width="7.25" style="1" customWidth="1"/>
    <col min="3855" max="3855" width="6.75" style="1" customWidth="1"/>
    <col min="3856" max="3856" width="5.75" style="1" customWidth="1"/>
    <col min="3857" max="3858" width="6.75" style="1" customWidth="1"/>
    <col min="3859" max="3859" width="5.75" style="1" customWidth="1"/>
    <col min="3860" max="3861" width="6.75" style="1" customWidth="1"/>
    <col min="3862" max="3862" width="5.75" style="1" customWidth="1"/>
    <col min="3863" max="3864" width="6.75" style="1" customWidth="1"/>
    <col min="3865" max="3865" width="5.75" style="1" customWidth="1"/>
    <col min="3866" max="3867" width="6.75" style="1" customWidth="1"/>
    <col min="3868" max="3868" width="5.75" style="1" customWidth="1"/>
    <col min="3869" max="3869" width="6.75" style="1" customWidth="1"/>
    <col min="3870" max="3870" width="2.75" style="1" customWidth="1"/>
    <col min="3871" max="3871" width="14.75" style="1" customWidth="1"/>
    <col min="3872" max="3883" width="6.75" style="1" customWidth="1"/>
    <col min="3884" max="3884" width="2.75" style="1" customWidth="1"/>
    <col min="3885" max="4096" width="8.75" style="1" customWidth="1"/>
    <col min="4097" max="4097" width="2.75" style="1" customWidth="1"/>
    <col min="4098" max="4098" width="13.08203125" style="1" customWidth="1"/>
    <col min="4099" max="4109" width="6.75" style="1" customWidth="1"/>
    <col min="4110" max="4110" width="7.25" style="1" customWidth="1"/>
    <col min="4111" max="4111" width="6.75" style="1" customWidth="1"/>
    <col min="4112" max="4112" width="5.75" style="1" customWidth="1"/>
    <col min="4113" max="4114" width="6.75" style="1" customWidth="1"/>
    <col min="4115" max="4115" width="5.75" style="1" customWidth="1"/>
    <col min="4116" max="4117" width="6.75" style="1" customWidth="1"/>
    <col min="4118" max="4118" width="5.75" style="1" customWidth="1"/>
    <col min="4119" max="4120" width="6.75" style="1" customWidth="1"/>
    <col min="4121" max="4121" width="5.75" style="1" customWidth="1"/>
    <col min="4122" max="4123" width="6.75" style="1" customWidth="1"/>
    <col min="4124" max="4124" width="5.75" style="1" customWidth="1"/>
    <col min="4125" max="4125" width="6.75" style="1" customWidth="1"/>
    <col min="4126" max="4126" width="2.75" style="1" customWidth="1"/>
    <col min="4127" max="4127" width="14.75" style="1" customWidth="1"/>
    <col min="4128" max="4139" width="6.75" style="1" customWidth="1"/>
    <col min="4140" max="4140" width="2.75" style="1" customWidth="1"/>
    <col min="4141" max="4352" width="8.75" style="1" customWidth="1"/>
    <col min="4353" max="4353" width="2.75" style="1" customWidth="1"/>
    <col min="4354" max="4354" width="13.08203125" style="1" customWidth="1"/>
    <col min="4355" max="4365" width="6.75" style="1" customWidth="1"/>
    <col min="4366" max="4366" width="7.25" style="1" customWidth="1"/>
    <col min="4367" max="4367" width="6.75" style="1" customWidth="1"/>
    <col min="4368" max="4368" width="5.75" style="1" customWidth="1"/>
    <col min="4369" max="4370" width="6.75" style="1" customWidth="1"/>
    <col min="4371" max="4371" width="5.75" style="1" customWidth="1"/>
    <col min="4372" max="4373" width="6.75" style="1" customWidth="1"/>
    <col min="4374" max="4374" width="5.75" style="1" customWidth="1"/>
    <col min="4375" max="4376" width="6.75" style="1" customWidth="1"/>
    <col min="4377" max="4377" width="5.75" style="1" customWidth="1"/>
    <col min="4378" max="4379" width="6.75" style="1" customWidth="1"/>
    <col min="4380" max="4380" width="5.75" style="1" customWidth="1"/>
    <col min="4381" max="4381" width="6.75" style="1" customWidth="1"/>
    <col min="4382" max="4382" width="2.75" style="1" customWidth="1"/>
    <col min="4383" max="4383" width="14.75" style="1" customWidth="1"/>
    <col min="4384" max="4395" width="6.75" style="1" customWidth="1"/>
    <col min="4396" max="4396" width="2.75" style="1" customWidth="1"/>
    <col min="4397" max="4608" width="8.75" style="1" customWidth="1"/>
    <col min="4609" max="4609" width="2.75" style="1" customWidth="1"/>
    <col min="4610" max="4610" width="13.08203125" style="1" customWidth="1"/>
    <col min="4611" max="4621" width="6.75" style="1" customWidth="1"/>
    <col min="4622" max="4622" width="7.25" style="1" customWidth="1"/>
    <col min="4623" max="4623" width="6.75" style="1" customWidth="1"/>
    <col min="4624" max="4624" width="5.75" style="1" customWidth="1"/>
    <col min="4625" max="4626" width="6.75" style="1" customWidth="1"/>
    <col min="4627" max="4627" width="5.75" style="1" customWidth="1"/>
    <col min="4628" max="4629" width="6.75" style="1" customWidth="1"/>
    <col min="4630" max="4630" width="5.75" style="1" customWidth="1"/>
    <col min="4631" max="4632" width="6.75" style="1" customWidth="1"/>
    <col min="4633" max="4633" width="5.75" style="1" customWidth="1"/>
    <col min="4634" max="4635" width="6.75" style="1" customWidth="1"/>
    <col min="4636" max="4636" width="5.75" style="1" customWidth="1"/>
    <col min="4637" max="4637" width="6.75" style="1" customWidth="1"/>
    <col min="4638" max="4638" width="2.75" style="1" customWidth="1"/>
    <col min="4639" max="4639" width="14.75" style="1" customWidth="1"/>
    <col min="4640" max="4651" width="6.75" style="1" customWidth="1"/>
    <col min="4652" max="4652" width="2.75" style="1" customWidth="1"/>
    <col min="4653" max="4864" width="8.75" style="1" customWidth="1"/>
    <col min="4865" max="4865" width="2.75" style="1" customWidth="1"/>
    <col min="4866" max="4866" width="13.08203125" style="1" customWidth="1"/>
    <col min="4867" max="4877" width="6.75" style="1" customWidth="1"/>
    <col min="4878" max="4878" width="7.25" style="1" customWidth="1"/>
    <col min="4879" max="4879" width="6.75" style="1" customWidth="1"/>
    <col min="4880" max="4880" width="5.75" style="1" customWidth="1"/>
    <col min="4881" max="4882" width="6.75" style="1" customWidth="1"/>
    <col min="4883" max="4883" width="5.75" style="1" customWidth="1"/>
    <col min="4884" max="4885" width="6.75" style="1" customWidth="1"/>
    <col min="4886" max="4886" width="5.75" style="1" customWidth="1"/>
    <col min="4887" max="4888" width="6.75" style="1" customWidth="1"/>
    <col min="4889" max="4889" width="5.75" style="1" customWidth="1"/>
    <col min="4890" max="4891" width="6.75" style="1" customWidth="1"/>
    <col min="4892" max="4892" width="5.75" style="1" customWidth="1"/>
    <col min="4893" max="4893" width="6.75" style="1" customWidth="1"/>
    <col min="4894" max="4894" width="2.75" style="1" customWidth="1"/>
    <col min="4895" max="4895" width="14.75" style="1" customWidth="1"/>
    <col min="4896" max="4907" width="6.75" style="1" customWidth="1"/>
    <col min="4908" max="4908" width="2.75" style="1" customWidth="1"/>
    <col min="4909" max="5120" width="8.75" style="1" customWidth="1"/>
    <col min="5121" max="5121" width="2.75" style="1" customWidth="1"/>
    <col min="5122" max="5122" width="13.08203125" style="1" customWidth="1"/>
    <col min="5123" max="5133" width="6.75" style="1" customWidth="1"/>
    <col min="5134" max="5134" width="7.25" style="1" customWidth="1"/>
    <col min="5135" max="5135" width="6.75" style="1" customWidth="1"/>
    <col min="5136" max="5136" width="5.75" style="1" customWidth="1"/>
    <col min="5137" max="5138" width="6.75" style="1" customWidth="1"/>
    <col min="5139" max="5139" width="5.75" style="1" customWidth="1"/>
    <col min="5140" max="5141" width="6.75" style="1" customWidth="1"/>
    <col min="5142" max="5142" width="5.75" style="1" customWidth="1"/>
    <col min="5143" max="5144" width="6.75" style="1" customWidth="1"/>
    <col min="5145" max="5145" width="5.75" style="1" customWidth="1"/>
    <col min="5146" max="5147" width="6.75" style="1" customWidth="1"/>
    <col min="5148" max="5148" width="5.75" style="1" customWidth="1"/>
    <col min="5149" max="5149" width="6.75" style="1" customWidth="1"/>
    <col min="5150" max="5150" width="2.75" style="1" customWidth="1"/>
    <col min="5151" max="5151" width="14.75" style="1" customWidth="1"/>
    <col min="5152" max="5163" width="6.75" style="1" customWidth="1"/>
    <col min="5164" max="5164" width="2.75" style="1" customWidth="1"/>
    <col min="5165" max="5376" width="8.75" style="1" customWidth="1"/>
    <col min="5377" max="5377" width="2.75" style="1" customWidth="1"/>
    <col min="5378" max="5378" width="13.08203125" style="1" customWidth="1"/>
    <col min="5379" max="5389" width="6.75" style="1" customWidth="1"/>
    <col min="5390" max="5390" width="7.25" style="1" customWidth="1"/>
    <col min="5391" max="5391" width="6.75" style="1" customWidth="1"/>
    <col min="5392" max="5392" width="5.75" style="1" customWidth="1"/>
    <col min="5393" max="5394" width="6.75" style="1" customWidth="1"/>
    <col min="5395" max="5395" width="5.75" style="1" customWidth="1"/>
    <col min="5396" max="5397" width="6.75" style="1" customWidth="1"/>
    <col min="5398" max="5398" width="5.75" style="1" customWidth="1"/>
    <col min="5399" max="5400" width="6.75" style="1" customWidth="1"/>
    <col min="5401" max="5401" width="5.75" style="1" customWidth="1"/>
    <col min="5402" max="5403" width="6.75" style="1" customWidth="1"/>
    <col min="5404" max="5404" width="5.75" style="1" customWidth="1"/>
    <col min="5405" max="5405" width="6.75" style="1" customWidth="1"/>
    <col min="5406" max="5406" width="2.75" style="1" customWidth="1"/>
    <col min="5407" max="5407" width="14.75" style="1" customWidth="1"/>
    <col min="5408" max="5419" width="6.75" style="1" customWidth="1"/>
    <col min="5420" max="5420" width="2.75" style="1" customWidth="1"/>
    <col min="5421" max="5632" width="8.75" style="1" customWidth="1"/>
    <col min="5633" max="5633" width="2.75" style="1" customWidth="1"/>
    <col min="5634" max="5634" width="13.08203125" style="1" customWidth="1"/>
    <col min="5635" max="5645" width="6.75" style="1" customWidth="1"/>
    <col min="5646" max="5646" width="7.25" style="1" customWidth="1"/>
    <col min="5647" max="5647" width="6.75" style="1" customWidth="1"/>
    <col min="5648" max="5648" width="5.75" style="1" customWidth="1"/>
    <col min="5649" max="5650" width="6.75" style="1" customWidth="1"/>
    <col min="5651" max="5651" width="5.75" style="1" customWidth="1"/>
    <col min="5652" max="5653" width="6.75" style="1" customWidth="1"/>
    <col min="5654" max="5654" width="5.75" style="1" customWidth="1"/>
    <col min="5655" max="5656" width="6.75" style="1" customWidth="1"/>
    <col min="5657" max="5657" width="5.75" style="1" customWidth="1"/>
    <col min="5658" max="5659" width="6.75" style="1" customWidth="1"/>
    <col min="5660" max="5660" width="5.75" style="1" customWidth="1"/>
    <col min="5661" max="5661" width="6.75" style="1" customWidth="1"/>
    <col min="5662" max="5662" width="2.75" style="1" customWidth="1"/>
    <col min="5663" max="5663" width="14.75" style="1" customWidth="1"/>
    <col min="5664" max="5675" width="6.75" style="1" customWidth="1"/>
    <col min="5676" max="5676" width="2.75" style="1" customWidth="1"/>
    <col min="5677" max="5888" width="8.75" style="1" customWidth="1"/>
    <col min="5889" max="5889" width="2.75" style="1" customWidth="1"/>
    <col min="5890" max="5890" width="13.08203125" style="1" customWidth="1"/>
    <col min="5891" max="5901" width="6.75" style="1" customWidth="1"/>
    <col min="5902" max="5902" width="7.25" style="1" customWidth="1"/>
    <col min="5903" max="5903" width="6.75" style="1" customWidth="1"/>
    <col min="5904" max="5904" width="5.75" style="1" customWidth="1"/>
    <col min="5905" max="5906" width="6.75" style="1" customWidth="1"/>
    <col min="5907" max="5907" width="5.75" style="1" customWidth="1"/>
    <col min="5908" max="5909" width="6.75" style="1" customWidth="1"/>
    <col min="5910" max="5910" width="5.75" style="1" customWidth="1"/>
    <col min="5911" max="5912" width="6.75" style="1" customWidth="1"/>
    <col min="5913" max="5913" width="5.75" style="1" customWidth="1"/>
    <col min="5914" max="5915" width="6.75" style="1" customWidth="1"/>
    <col min="5916" max="5916" width="5.75" style="1" customWidth="1"/>
    <col min="5917" max="5917" width="6.75" style="1" customWidth="1"/>
    <col min="5918" max="5918" width="2.75" style="1" customWidth="1"/>
    <col min="5919" max="5919" width="14.75" style="1" customWidth="1"/>
    <col min="5920" max="5931" width="6.75" style="1" customWidth="1"/>
    <col min="5932" max="5932" width="2.75" style="1" customWidth="1"/>
    <col min="5933" max="6144" width="8.75" style="1" customWidth="1"/>
    <col min="6145" max="6145" width="2.75" style="1" customWidth="1"/>
    <col min="6146" max="6146" width="13.08203125" style="1" customWidth="1"/>
    <col min="6147" max="6157" width="6.75" style="1" customWidth="1"/>
    <col min="6158" max="6158" width="7.25" style="1" customWidth="1"/>
    <col min="6159" max="6159" width="6.75" style="1" customWidth="1"/>
    <col min="6160" max="6160" width="5.75" style="1" customWidth="1"/>
    <col min="6161" max="6162" width="6.75" style="1" customWidth="1"/>
    <col min="6163" max="6163" width="5.75" style="1" customWidth="1"/>
    <col min="6164" max="6165" width="6.75" style="1" customWidth="1"/>
    <col min="6166" max="6166" width="5.75" style="1" customWidth="1"/>
    <col min="6167" max="6168" width="6.75" style="1" customWidth="1"/>
    <col min="6169" max="6169" width="5.75" style="1" customWidth="1"/>
    <col min="6170" max="6171" width="6.75" style="1" customWidth="1"/>
    <col min="6172" max="6172" width="5.75" style="1" customWidth="1"/>
    <col min="6173" max="6173" width="6.75" style="1" customWidth="1"/>
    <col min="6174" max="6174" width="2.75" style="1" customWidth="1"/>
    <col min="6175" max="6175" width="14.75" style="1" customWidth="1"/>
    <col min="6176" max="6187" width="6.75" style="1" customWidth="1"/>
    <col min="6188" max="6188" width="2.75" style="1" customWidth="1"/>
    <col min="6189" max="6400" width="8.75" style="1" customWidth="1"/>
    <col min="6401" max="6401" width="2.75" style="1" customWidth="1"/>
    <col min="6402" max="6402" width="13.08203125" style="1" customWidth="1"/>
    <col min="6403" max="6413" width="6.75" style="1" customWidth="1"/>
    <col min="6414" max="6414" width="7.25" style="1" customWidth="1"/>
    <col min="6415" max="6415" width="6.75" style="1" customWidth="1"/>
    <col min="6416" max="6416" width="5.75" style="1" customWidth="1"/>
    <col min="6417" max="6418" width="6.75" style="1" customWidth="1"/>
    <col min="6419" max="6419" width="5.75" style="1" customWidth="1"/>
    <col min="6420" max="6421" width="6.75" style="1" customWidth="1"/>
    <col min="6422" max="6422" width="5.75" style="1" customWidth="1"/>
    <col min="6423" max="6424" width="6.75" style="1" customWidth="1"/>
    <col min="6425" max="6425" width="5.75" style="1" customWidth="1"/>
    <col min="6426" max="6427" width="6.75" style="1" customWidth="1"/>
    <col min="6428" max="6428" width="5.75" style="1" customWidth="1"/>
    <col min="6429" max="6429" width="6.75" style="1" customWidth="1"/>
    <col min="6430" max="6430" width="2.75" style="1" customWidth="1"/>
    <col min="6431" max="6431" width="14.75" style="1" customWidth="1"/>
    <col min="6432" max="6443" width="6.75" style="1" customWidth="1"/>
    <col min="6444" max="6444" width="2.75" style="1" customWidth="1"/>
    <col min="6445" max="6656" width="8.75" style="1" customWidth="1"/>
    <col min="6657" max="6657" width="2.75" style="1" customWidth="1"/>
    <col min="6658" max="6658" width="13.08203125" style="1" customWidth="1"/>
    <col min="6659" max="6669" width="6.75" style="1" customWidth="1"/>
    <col min="6670" max="6670" width="7.25" style="1" customWidth="1"/>
    <col min="6671" max="6671" width="6.75" style="1" customWidth="1"/>
    <col min="6672" max="6672" width="5.75" style="1" customWidth="1"/>
    <col min="6673" max="6674" width="6.75" style="1" customWidth="1"/>
    <col min="6675" max="6675" width="5.75" style="1" customWidth="1"/>
    <col min="6676" max="6677" width="6.75" style="1" customWidth="1"/>
    <col min="6678" max="6678" width="5.75" style="1" customWidth="1"/>
    <col min="6679" max="6680" width="6.75" style="1" customWidth="1"/>
    <col min="6681" max="6681" width="5.75" style="1" customWidth="1"/>
    <col min="6682" max="6683" width="6.75" style="1" customWidth="1"/>
    <col min="6684" max="6684" width="5.75" style="1" customWidth="1"/>
    <col min="6685" max="6685" width="6.75" style="1" customWidth="1"/>
    <col min="6686" max="6686" width="2.75" style="1" customWidth="1"/>
    <col min="6687" max="6687" width="14.75" style="1" customWidth="1"/>
    <col min="6688" max="6699" width="6.75" style="1" customWidth="1"/>
    <col min="6700" max="6700" width="2.75" style="1" customWidth="1"/>
    <col min="6701" max="6912" width="8.75" style="1" customWidth="1"/>
    <col min="6913" max="6913" width="2.75" style="1" customWidth="1"/>
    <col min="6914" max="6914" width="13.08203125" style="1" customWidth="1"/>
    <col min="6915" max="6925" width="6.75" style="1" customWidth="1"/>
    <col min="6926" max="6926" width="7.25" style="1" customWidth="1"/>
    <col min="6927" max="6927" width="6.75" style="1" customWidth="1"/>
    <col min="6928" max="6928" width="5.75" style="1" customWidth="1"/>
    <col min="6929" max="6930" width="6.75" style="1" customWidth="1"/>
    <col min="6931" max="6931" width="5.75" style="1" customWidth="1"/>
    <col min="6932" max="6933" width="6.75" style="1" customWidth="1"/>
    <col min="6934" max="6934" width="5.75" style="1" customWidth="1"/>
    <col min="6935" max="6936" width="6.75" style="1" customWidth="1"/>
    <col min="6937" max="6937" width="5.75" style="1" customWidth="1"/>
    <col min="6938" max="6939" width="6.75" style="1" customWidth="1"/>
    <col min="6940" max="6940" width="5.75" style="1" customWidth="1"/>
    <col min="6941" max="6941" width="6.75" style="1" customWidth="1"/>
    <col min="6942" max="6942" width="2.75" style="1" customWidth="1"/>
    <col min="6943" max="6943" width="14.75" style="1" customWidth="1"/>
    <col min="6944" max="6955" width="6.75" style="1" customWidth="1"/>
    <col min="6956" max="6956" width="2.75" style="1" customWidth="1"/>
    <col min="6957" max="7168" width="8.75" style="1" customWidth="1"/>
    <col min="7169" max="7169" width="2.75" style="1" customWidth="1"/>
    <col min="7170" max="7170" width="13.08203125" style="1" customWidth="1"/>
    <col min="7171" max="7181" width="6.75" style="1" customWidth="1"/>
    <col min="7182" max="7182" width="7.25" style="1" customWidth="1"/>
    <col min="7183" max="7183" width="6.75" style="1" customWidth="1"/>
    <col min="7184" max="7184" width="5.75" style="1" customWidth="1"/>
    <col min="7185" max="7186" width="6.75" style="1" customWidth="1"/>
    <col min="7187" max="7187" width="5.75" style="1" customWidth="1"/>
    <col min="7188" max="7189" width="6.75" style="1" customWidth="1"/>
    <col min="7190" max="7190" width="5.75" style="1" customWidth="1"/>
    <col min="7191" max="7192" width="6.75" style="1" customWidth="1"/>
    <col min="7193" max="7193" width="5.75" style="1" customWidth="1"/>
    <col min="7194" max="7195" width="6.75" style="1" customWidth="1"/>
    <col min="7196" max="7196" width="5.75" style="1" customWidth="1"/>
    <col min="7197" max="7197" width="6.75" style="1" customWidth="1"/>
    <col min="7198" max="7198" width="2.75" style="1" customWidth="1"/>
    <col min="7199" max="7199" width="14.75" style="1" customWidth="1"/>
    <col min="7200" max="7211" width="6.75" style="1" customWidth="1"/>
    <col min="7212" max="7212" width="2.75" style="1" customWidth="1"/>
    <col min="7213" max="7424" width="8.75" style="1" customWidth="1"/>
    <col min="7425" max="7425" width="2.75" style="1" customWidth="1"/>
    <col min="7426" max="7426" width="13.08203125" style="1" customWidth="1"/>
    <col min="7427" max="7437" width="6.75" style="1" customWidth="1"/>
    <col min="7438" max="7438" width="7.25" style="1" customWidth="1"/>
    <col min="7439" max="7439" width="6.75" style="1" customWidth="1"/>
    <col min="7440" max="7440" width="5.75" style="1" customWidth="1"/>
    <col min="7441" max="7442" width="6.75" style="1" customWidth="1"/>
    <col min="7443" max="7443" width="5.75" style="1" customWidth="1"/>
    <col min="7444" max="7445" width="6.75" style="1" customWidth="1"/>
    <col min="7446" max="7446" width="5.75" style="1" customWidth="1"/>
    <col min="7447" max="7448" width="6.75" style="1" customWidth="1"/>
    <col min="7449" max="7449" width="5.75" style="1" customWidth="1"/>
    <col min="7450" max="7451" width="6.75" style="1" customWidth="1"/>
    <col min="7452" max="7452" width="5.75" style="1" customWidth="1"/>
    <col min="7453" max="7453" width="6.75" style="1" customWidth="1"/>
    <col min="7454" max="7454" width="2.75" style="1" customWidth="1"/>
    <col min="7455" max="7455" width="14.75" style="1" customWidth="1"/>
    <col min="7456" max="7467" width="6.75" style="1" customWidth="1"/>
    <col min="7468" max="7468" width="2.75" style="1" customWidth="1"/>
    <col min="7469" max="7680" width="8.75" style="1" customWidth="1"/>
    <col min="7681" max="7681" width="2.75" style="1" customWidth="1"/>
    <col min="7682" max="7682" width="13.08203125" style="1" customWidth="1"/>
    <col min="7683" max="7693" width="6.75" style="1" customWidth="1"/>
    <col min="7694" max="7694" width="7.25" style="1" customWidth="1"/>
    <col min="7695" max="7695" width="6.75" style="1" customWidth="1"/>
    <col min="7696" max="7696" width="5.75" style="1" customWidth="1"/>
    <col min="7697" max="7698" width="6.75" style="1" customWidth="1"/>
    <col min="7699" max="7699" width="5.75" style="1" customWidth="1"/>
    <col min="7700" max="7701" width="6.75" style="1" customWidth="1"/>
    <col min="7702" max="7702" width="5.75" style="1" customWidth="1"/>
    <col min="7703" max="7704" width="6.75" style="1" customWidth="1"/>
    <col min="7705" max="7705" width="5.75" style="1" customWidth="1"/>
    <col min="7706" max="7707" width="6.75" style="1" customWidth="1"/>
    <col min="7708" max="7708" width="5.75" style="1" customWidth="1"/>
    <col min="7709" max="7709" width="6.75" style="1" customWidth="1"/>
    <col min="7710" max="7710" width="2.75" style="1" customWidth="1"/>
    <col min="7711" max="7711" width="14.75" style="1" customWidth="1"/>
    <col min="7712" max="7723" width="6.75" style="1" customWidth="1"/>
    <col min="7724" max="7724" width="2.75" style="1" customWidth="1"/>
    <col min="7725" max="7936" width="8.75" style="1" customWidth="1"/>
    <col min="7937" max="7937" width="2.75" style="1" customWidth="1"/>
    <col min="7938" max="7938" width="13.08203125" style="1" customWidth="1"/>
    <col min="7939" max="7949" width="6.75" style="1" customWidth="1"/>
    <col min="7950" max="7950" width="7.25" style="1" customWidth="1"/>
    <col min="7951" max="7951" width="6.75" style="1" customWidth="1"/>
    <col min="7952" max="7952" width="5.75" style="1" customWidth="1"/>
    <col min="7953" max="7954" width="6.75" style="1" customWidth="1"/>
    <col min="7955" max="7955" width="5.75" style="1" customWidth="1"/>
    <col min="7956" max="7957" width="6.75" style="1" customWidth="1"/>
    <col min="7958" max="7958" width="5.75" style="1" customWidth="1"/>
    <col min="7959" max="7960" width="6.75" style="1" customWidth="1"/>
    <col min="7961" max="7961" width="5.75" style="1" customWidth="1"/>
    <col min="7962" max="7963" width="6.75" style="1" customWidth="1"/>
    <col min="7964" max="7964" width="5.75" style="1" customWidth="1"/>
    <col min="7965" max="7965" width="6.75" style="1" customWidth="1"/>
    <col min="7966" max="7966" width="2.75" style="1" customWidth="1"/>
    <col min="7967" max="7967" width="14.75" style="1" customWidth="1"/>
    <col min="7968" max="7979" width="6.75" style="1" customWidth="1"/>
    <col min="7980" max="7980" width="2.75" style="1" customWidth="1"/>
    <col min="7981" max="8192" width="8.75" style="1" customWidth="1"/>
    <col min="8193" max="8193" width="2.75" style="1" customWidth="1"/>
    <col min="8194" max="8194" width="13.08203125" style="1" customWidth="1"/>
    <col min="8195" max="8205" width="6.75" style="1" customWidth="1"/>
    <col min="8206" max="8206" width="7.25" style="1" customWidth="1"/>
    <col min="8207" max="8207" width="6.75" style="1" customWidth="1"/>
    <col min="8208" max="8208" width="5.75" style="1" customWidth="1"/>
    <col min="8209" max="8210" width="6.75" style="1" customWidth="1"/>
    <col min="8211" max="8211" width="5.75" style="1" customWidth="1"/>
    <col min="8212" max="8213" width="6.75" style="1" customWidth="1"/>
    <col min="8214" max="8214" width="5.75" style="1" customWidth="1"/>
    <col min="8215" max="8216" width="6.75" style="1" customWidth="1"/>
    <col min="8217" max="8217" width="5.75" style="1" customWidth="1"/>
    <col min="8218" max="8219" width="6.75" style="1" customWidth="1"/>
    <col min="8220" max="8220" width="5.75" style="1" customWidth="1"/>
    <col min="8221" max="8221" width="6.75" style="1" customWidth="1"/>
    <col min="8222" max="8222" width="2.75" style="1" customWidth="1"/>
    <col min="8223" max="8223" width="14.75" style="1" customWidth="1"/>
    <col min="8224" max="8235" width="6.75" style="1" customWidth="1"/>
    <col min="8236" max="8236" width="2.75" style="1" customWidth="1"/>
    <col min="8237" max="8448" width="8.75" style="1" customWidth="1"/>
    <col min="8449" max="8449" width="2.75" style="1" customWidth="1"/>
    <col min="8450" max="8450" width="13.08203125" style="1" customWidth="1"/>
    <col min="8451" max="8461" width="6.75" style="1" customWidth="1"/>
    <col min="8462" max="8462" width="7.25" style="1" customWidth="1"/>
    <col min="8463" max="8463" width="6.75" style="1" customWidth="1"/>
    <col min="8464" max="8464" width="5.75" style="1" customWidth="1"/>
    <col min="8465" max="8466" width="6.75" style="1" customWidth="1"/>
    <col min="8467" max="8467" width="5.75" style="1" customWidth="1"/>
    <col min="8468" max="8469" width="6.75" style="1" customWidth="1"/>
    <col min="8470" max="8470" width="5.75" style="1" customWidth="1"/>
    <col min="8471" max="8472" width="6.75" style="1" customWidth="1"/>
    <col min="8473" max="8473" width="5.75" style="1" customWidth="1"/>
    <col min="8474" max="8475" width="6.75" style="1" customWidth="1"/>
    <col min="8476" max="8476" width="5.75" style="1" customWidth="1"/>
    <col min="8477" max="8477" width="6.75" style="1" customWidth="1"/>
    <col min="8478" max="8478" width="2.75" style="1" customWidth="1"/>
    <col min="8479" max="8479" width="14.75" style="1" customWidth="1"/>
    <col min="8480" max="8491" width="6.75" style="1" customWidth="1"/>
    <col min="8492" max="8492" width="2.75" style="1" customWidth="1"/>
    <col min="8493" max="8704" width="8.75" style="1" customWidth="1"/>
    <col min="8705" max="8705" width="2.75" style="1" customWidth="1"/>
    <col min="8706" max="8706" width="13.08203125" style="1" customWidth="1"/>
    <col min="8707" max="8717" width="6.75" style="1" customWidth="1"/>
    <col min="8718" max="8718" width="7.25" style="1" customWidth="1"/>
    <col min="8719" max="8719" width="6.75" style="1" customWidth="1"/>
    <col min="8720" max="8720" width="5.75" style="1" customWidth="1"/>
    <col min="8721" max="8722" width="6.75" style="1" customWidth="1"/>
    <col min="8723" max="8723" width="5.75" style="1" customWidth="1"/>
    <col min="8724" max="8725" width="6.75" style="1" customWidth="1"/>
    <col min="8726" max="8726" width="5.75" style="1" customWidth="1"/>
    <col min="8727" max="8728" width="6.75" style="1" customWidth="1"/>
    <col min="8729" max="8729" width="5.75" style="1" customWidth="1"/>
    <col min="8730" max="8731" width="6.75" style="1" customWidth="1"/>
    <col min="8732" max="8732" width="5.75" style="1" customWidth="1"/>
    <col min="8733" max="8733" width="6.75" style="1" customWidth="1"/>
    <col min="8734" max="8734" width="2.75" style="1" customWidth="1"/>
    <col min="8735" max="8735" width="14.75" style="1" customWidth="1"/>
    <col min="8736" max="8747" width="6.75" style="1" customWidth="1"/>
    <col min="8748" max="8748" width="2.75" style="1" customWidth="1"/>
    <col min="8749" max="8960" width="8.75" style="1" customWidth="1"/>
    <col min="8961" max="8961" width="2.75" style="1" customWidth="1"/>
    <col min="8962" max="8962" width="13.08203125" style="1" customWidth="1"/>
    <col min="8963" max="8973" width="6.75" style="1" customWidth="1"/>
    <col min="8974" max="8974" width="7.25" style="1" customWidth="1"/>
    <col min="8975" max="8975" width="6.75" style="1" customWidth="1"/>
    <col min="8976" max="8976" width="5.75" style="1" customWidth="1"/>
    <col min="8977" max="8978" width="6.75" style="1" customWidth="1"/>
    <col min="8979" max="8979" width="5.75" style="1" customWidth="1"/>
    <col min="8980" max="8981" width="6.75" style="1" customWidth="1"/>
    <col min="8982" max="8982" width="5.75" style="1" customWidth="1"/>
    <col min="8983" max="8984" width="6.75" style="1" customWidth="1"/>
    <col min="8985" max="8985" width="5.75" style="1" customWidth="1"/>
    <col min="8986" max="8987" width="6.75" style="1" customWidth="1"/>
    <col min="8988" max="8988" width="5.75" style="1" customWidth="1"/>
    <col min="8989" max="8989" width="6.75" style="1" customWidth="1"/>
    <col min="8990" max="8990" width="2.75" style="1" customWidth="1"/>
    <col min="8991" max="8991" width="14.75" style="1" customWidth="1"/>
    <col min="8992" max="9003" width="6.75" style="1" customWidth="1"/>
    <col min="9004" max="9004" width="2.75" style="1" customWidth="1"/>
    <col min="9005" max="9216" width="8.75" style="1" customWidth="1"/>
    <col min="9217" max="9217" width="2.75" style="1" customWidth="1"/>
    <col min="9218" max="9218" width="13.08203125" style="1" customWidth="1"/>
    <col min="9219" max="9229" width="6.75" style="1" customWidth="1"/>
    <col min="9230" max="9230" width="7.25" style="1" customWidth="1"/>
    <col min="9231" max="9231" width="6.75" style="1" customWidth="1"/>
    <col min="9232" max="9232" width="5.75" style="1" customWidth="1"/>
    <col min="9233" max="9234" width="6.75" style="1" customWidth="1"/>
    <col min="9235" max="9235" width="5.75" style="1" customWidth="1"/>
    <col min="9236" max="9237" width="6.75" style="1" customWidth="1"/>
    <col min="9238" max="9238" width="5.75" style="1" customWidth="1"/>
    <col min="9239" max="9240" width="6.75" style="1" customWidth="1"/>
    <col min="9241" max="9241" width="5.75" style="1" customWidth="1"/>
    <col min="9242" max="9243" width="6.75" style="1" customWidth="1"/>
    <col min="9244" max="9244" width="5.75" style="1" customWidth="1"/>
    <col min="9245" max="9245" width="6.75" style="1" customWidth="1"/>
    <col min="9246" max="9246" width="2.75" style="1" customWidth="1"/>
    <col min="9247" max="9247" width="14.75" style="1" customWidth="1"/>
    <col min="9248" max="9259" width="6.75" style="1" customWidth="1"/>
    <col min="9260" max="9260" width="2.75" style="1" customWidth="1"/>
    <col min="9261" max="9472" width="8.75" style="1" customWidth="1"/>
    <col min="9473" max="9473" width="2.75" style="1" customWidth="1"/>
    <col min="9474" max="9474" width="13.08203125" style="1" customWidth="1"/>
    <col min="9475" max="9485" width="6.75" style="1" customWidth="1"/>
    <col min="9486" max="9486" width="7.25" style="1" customWidth="1"/>
    <col min="9487" max="9487" width="6.75" style="1" customWidth="1"/>
    <col min="9488" max="9488" width="5.75" style="1" customWidth="1"/>
    <col min="9489" max="9490" width="6.75" style="1" customWidth="1"/>
    <col min="9491" max="9491" width="5.75" style="1" customWidth="1"/>
    <col min="9492" max="9493" width="6.75" style="1" customWidth="1"/>
    <col min="9494" max="9494" width="5.75" style="1" customWidth="1"/>
    <col min="9495" max="9496" width="6.75" style="1" customWidth="1"/>
    <col min="9497" max="9497" width="5.75" style="1" customWidth="1"/>
    <col min="9498" max="9499" width="6.75" style="1" customWidth="1"/>
    <col min="9500" max="9500" width="5.75" style="1" customWidth="1"/>
    <col min="9501" max="9501" width="6.75" style="1" customWidth="1"/>
    <col min="9502" max="9502" width="2.75" style="1" customWidth="1"/>
    <col min="9503" max="9503" width="14.75" style="1" customWidth="1"/>
    <col min="9504" max="9515" width="6.75" style="1" customWidth="1"/>
    <col min="9516" max="9516" width="2.75" style="1" customWidth="1"/>
    <col min="9517" max="9728" width="8.75" style="1" customWidth="1"/>
    <col min="9729" max="9729" width="2.75" style="1" customWidth="1"/>
    <col min="9730" max="9730" width="13.08203125" style="1" customWidth="1"/>
    <col min="9731" max="9741" width="6.75" style="1" customWidth="1"/>
    <col min="9742" max="9742" width="7.25" style="1" customWidth="1"/>
    <col min="9743" max="9743" width="6.75" style="1" customWidth="1"/>
    <col min="9744" max="9744" width="5.75" style="1" customWidth="1"/>
    <col min="9745" max="9746" width="6.75" style="1" customWidth="1"/>
    <col min="9747" max="9747" width="5.75" style="1" customWidth="1"/>
    <col min="9748" max="9749" width="6.75" style="1" customWidth="1"/>
    <col min="9750" max="9750" width="5.75" style="1" customWidth="1"/>
    <col min="9751" max="9752" width="6.75" style="1" customWidth="1"/>
    <col min="9753" max="9753" width="5.75" style="1" customWidth="1"/>
    <col min="9754" max="9755" width="6.75" style="1" customWidth="1"/>
    <col min="9756" max="9756" width="5.75" style="1" customWidth="1"/>
    <col min="9757" max="9757" width="6.75" style="1" customWidth="1"/>
    <col min="9758" max="9758" width="2.75" style="1" customWidth="1"/>
    <col min="9759" max="9759" width="14.75" style="1" customWidth="1"/>
    <col min="9760" max="9771" width="6.75" style="1" customWidth="1"/>
    <col min="9772" max="9772" width="2.75" style="1" customWidth="1"/>
    <col min="9773" max="9984" width="8.75" style="1" customWidth="1"/>
    <col min="9985" max="9985" width="2.75" style="1" customWidth="1"/>
    <col min="9986" max="9986" width="13.08203125" style="1" customWidth="1"/>
    <col min="9987" max="9997" width="6.75" style="1" customWidth="1"/>
    <col min="9998" max="9998" width="7.25" style="1" customWidth="1"/>
    <col min="9999" max="9999" width="6.75" style="1" customWidth="1"/>
    <col min="10000" max="10000" width="5.75" style="1" customWidth="1"/>
    <col min="10001" max="10002" width="6.75" style="1" customWidth="1"/>
    <col min="10003" max="10003" width="5.75" style="1" customWidth="1"/>
    <col min="10004" max="10005" width="6.75" style="1" customWidth="1"/>
    <col min="10006" max="10006" width="5.75" style="1" customWidth="1"/>
    <col min="10007" max="10008" width="6.75" style="1" customWidth="1"/>
    <col min="10009" max="10009" width="5.75" style="1" customWidth="1"/>
    <col min="10010" max="10011" width="6.75" style="1" customWidth="1"/>
    <col min="10012" max="10012" width="5.75" style="1" customWidth="1"/>
    <col min="10013" max="10013" width="6.75" style="1" customWidth="1"/>
    <col min="10014" max="10014" width="2.75" style="1" customWidth="1"/>
    <col min="10015" max="10015" width="14.75" style="1" customWidth="1"/>
    <col min="10016" max="10027" width="6.75" style="1" customWidth="1"/>
    <col min="10028" max="10028" width="2.75" style="1" customWidth="1"/>
    <col min="10029" max="10240" width="8.75" style="1" customWidth="1"/>
    <col min="10241" max="10241" width="2.75" style="1" customWidth="1"/>
    <col min="10242" max="10242" width="13.08203125" style="1" customWidth="1"/>
    <col min="10243" max="10253" width="6.75" style="1" customWidth="1"/>
    <col min="10254" max="10254" width="7.25" style="1" customWidth="1"/>
    <col min="10255" max="10255" width="6.75" style="1" customWidth="1"/>
    <col min="10256" max="10256" width="5.75" style="1" customWidth="1"/>
    <col min="10257" max="10258" width="6.75" style="1" customWidth="1"/>
    <col min="10259" max="10259" width="5.75" style="1" customWidth="1"/>
    <col min="10260" max="10261" width="6.75" style="1" customWidth="1"/>
    <col min="10262" max="10262" width="5.75" style="1" customWidth="1"/>
    <col min="10263" max="10264" width="6.75" style="1" customWidth="1"/>
    <col min="10265" max="10265" width="5.75" style="1" customWidth="1"/>
    <col min="10266" max="10267" width="6.75" style="1" customWidth="1"/>
    <col min="10268" max="10268" width="5.75" style="1" customWidth="1"/>
    <col min="10269" max="10269" width="6.75" style="1" customWidth="1"/>
    <col min="10270" max="10270" width="2.75" style="1" customWidth="1"/>
    <col min="10271" max="10271" width="14.75" style="1" customWidth="1"/>
    <col min="10272" max="10283" width="6.75" style="1" customWidth="1"/>
    <col min="10284" max="10284" width="2.75" style="1" customWidth="1"/>
    <col min="10285" max="10496" width="8.75" style="1" customWidth="1"/>
    <col min="10497" max="10497" width="2.75" style="1" customWidth="1"/>
    <col min="10498" max="10498" width="13.08203125" style="1" customWidth="1"/>
    <col min="10499" max="10509" width="6.75" style="1" customWidth="1"/>
    <col min="10510" max="10510" width="7.25" style="1" customWidth="1"/>
    <col min="10511" max="10511" width="6.75" style="1" customWidth="1"/>
    <col min="10512" max="10512" width="5.75" style="1" customWidth="1"/>
    <col min="10513" max="10514" width="6.75" style="1" customWidth="1"/>
    <col min="10515" max="10515" width="5.75" style="1" customWidth="1"/>
    <col min="10516" max="10517" width="6.75" style="1" customWidth="1"/>
    <col min="10518" max="10518" width="5.75" style="1" customWidth="1"/>
    <col min="10519" max="10520" width="6.75" style="1" customWidth="1"/>
    <col min="10521" max="10521" width="5.75" style="1" customWidth="1"/>
    <col min="10522" max="10523" width="6.75" style="1" customWidth="1"/>
    <col min="10524" max="10524" width="5.75" style="1" customWidth="1"/>
    <col min="10525" max="10525" width="6.75" style="1" customWidth="1"/>
    <col min="10526" max="10526" width="2.75" style="1" customWidth="1"/>
    <col min="10527" max="10527" width="14.75" style="1" customWidth="1"/>
    <col min="10528" max="10539" width="6.75" style="1" customWidth="1"/>
    <col min="10540" max="10540" width="2.75" style="1" customWidth="1"/>
    <col min="10541" max="10752" width="8.75" style="1" customWidth="1"/>
    <col min="10753" max="10753" width="2.75" style="1" customWidth="1"/>
    <col min="10754" max="10754" width="13.08203125" style="1" customWidth="1"/>
    <col min="10755" max="10765" width="6.75" style="1" customWidth="1"/>
    <col min="10766" max="10766" width="7.25" style="1" customWidth="1"/>
    <col min="10767" max="10767" width="6.75" style="1" customWidth="1"/>
    <col min="10768" max="10768" width="5.75" style="1" customWidth="1"/>
    <col min="10769" max="10770" width="6.75" style="1" customWidth="1"/>
    <col min="10771" max="10771" width="5.75" style="1" customWidth="1"/>
    <col min="10772" max="10773" width="6.75" style="1" customWidth="1"/>
    <col min="10774" max="10774" width="5.75" style="1" customWidth="1"/>
    <col min="10775" max="10776" width="6.75" style="1" customWidth="1"/>
    <col min="10777" max="10777" width="5.75" style="1" customWidth="1"/>
    <col min="10778" max="10779" width="6.75" style="1" customWidth="1"/>
    <col min="10780" max="10780" width="5.75" style="1" customWidth="1"/>
    <col min="10781" max="10781" width="6.75" style="1" customWidth="1"/>
    <col min="10782" max="10782" width="2.75" style="1" customWidth="1"/>
    <col min="10783" max="10783" width="14.75" style="1" customWidth="1"/>
    <col min="10784" max="10795" width="6.75" style="1" customWidth="1"/>
    <col min="10796" max="10796" width="2.75" style="1" customWidth="1"/>
    <col min="10797" max="11008" width="8.75" style="1" customWidth="1"/>
    <col min="11009" max="11009" width="2.75" style="1" customWidth="1"/>
    <col min="11010" max="11010" width="13.08203125" style="1" customWidth="1"/>
    <col min="11011" max="11021" width="6.75" style="1" customWidth="1"/>
    <col min="11022" max="11022" width="7.25" style="1" customWidth="1"/>
    <col min="11023" max="11023" width="6.75" style="1" customWidth="1"/>
    <col min="11024" max="11024" width="5.75" style="1" customWidth="1"/>
    <col min="11025" max="11026" width="6.75" style="1" customWidth="1"/>
    <col min="11027" max="11027" width="5.75" style="1" customWidth="1"/>
    <col min="11028" max="11029" width="6.75" style="1" customWidth="1"/>
    <col min="11030" max="11030" width="5.75" style="1" customWidth="1"/>
    <col min="11031" max="11032" width="6.75" style="1" customWidth="1"/>
    <col min="11033" max="11033" width="5.75" style="1" customWidth="1"/>
    <col min="11034" max="11035" width="6.75" style="1" customWidth="1"/>
    <col min="11036" max="11036" width="5.75" style="1" customWidth="1"/>
    <col min="11037" max="11037" width="6.75" style="1" customWidth="1"/>
    <col min="11038" max="11038" width="2.75" style="1" customWidth="1"/>
    <col min="11039" max="11039" width="14.75" style="1" customWidth="1"/>
    <col min="11040" max="11051" width="6.75" style="1" customWidth="1"/>
    <col min="11052" max="11052" width="2.75" style="1" customWidth="1"/>
    <col min="11053" max="11264" width="8.75" style="1" customWidth="1"/>
    <col min="11265" max="11265" width="2.75" style="1" customWidth="1"/>
    <col min="11266" max="11266" width="13.08203125" style="1" customWidth="1"/>
    <col min="11267" max="11277" width="6.75" style="1" customWidth="1"/>
    <col min="11278" max="11278" width="7.25" style="1" customWidth="1"/>
    <col min="11279" max="11279" width="6.75" style="1" customWidth="1"/>
    <col min="11280" max="11280" width="5.75" style="1" customWidth="1"/>
    <col min="11281" max="11282" width="6.75" style="1" customWidth="1"/>
    <col min="11283" max="11283" width="5.75" style="1" customWidth="1"/>
    <col min="11284" max="11285" width="6.75" style="1" customWidth="1"/>
    <col min="11286" max="11286" width="5.75" style="1" customWidth="1"/>
    <col min="11287" max="11288" width="6.75" style="1" customWidth="1"/>
    <col min="11289" max="11289" width="5.75" style="1" customWidth="1"/>
    <col min="11290" max="11291" width="6.75" style="1" customWidth="1"/>
    <col min="11292" max="11292" width="5.75" style="1" customWidth="1"/>
    <col min="11293" max="11293" width="6.75" style="1" customWidth="1"/>
    <col min="11294" max="11294" width="2.75" style="1" customWidth="1"/>
    <col min="11295" max="11295" width="14.75" style="1" customWidth="1"/>
    <col min="11296" max="11307" width="6.75" style="1" customWidth="1"/>
    <col min="11308" max="11308" width="2.75" style="1" customWidth="1"/>
    <col min="11309" max="11520" width="8.75" style="1" customWidth="1"/>
    <col min="11521" max="11521" width="2.75" style="1" customWidth="1"/>
    <col min="11522" max="11522" width="13.08203125" style="1" customWidth="1"/>
    <col min="11523" max="11533" width="6.75" style="1" customWidth="1"/>
    <col min="11534" max="11534" width="7.25" style="1" customWidth="1"/>
    <col min="11535" max="11535" width="6.75" style="1" customWidth="1"/>
    <col min="11536" max="11536" width="5.75" style="1" customWidth="1"/>
    <col min="11537" max="11538" width="6.75" style="1" customWidth="1"/>
    <col min="11539" max="11539" width="5.75" style="1" customWidth="1"/>
    <col min="11540" max="11541" width="6.75" style="1" customWidth="1"/>
    <col min="11542" max="11542" width="5.75" style="1" customWidth="1"/>
    <col min="11543" max="11544" width="6.75" style="1" customWidth="1"/>
    <col min="11545" max="11545" width="5.75" style="1" customWidth="1"/>
    <col min="11546" max="11547" width="6.75" style="1" customWidth="1"/>
    <col min="11548" max="11548" width="5.75" style="1" customWidth="1"/>
    <col min="11549" max="11549" width="6.75" style="1" customWidth="1"/>
    <col min="11550" max="11550" width="2.75" style="1" customWidth="1"/>
    <col min="11551" max="11551" width="14.75" style="1" customWidth="1"/>
    <col min="11552" max="11563" width="6.75" style="1" customWidth="1"/>
    <col min="11564" max="11564" width="2.75" style="1" customWidth="1"/>
    <col min="11565" max="11776" width="8.75" style="1" customWidth="1"/>
    <col min="11777" max="11777" width="2.75" style="1" customWidth="1"/>
    <col min="11778" max="11778" width="13.08203125" style="1" customWidth="1"/>
    <col min="11779" max="11789" width="6.75" style="1" customWidth="1"/>
    <col min="11790" max="11790" width="7.25" style="1" customWidth="1"/>
    <col min="11791" max="11791" width="6.75" style="1" customWidth="1"/>
    <col min="11792" max="11792" width="5.75" style="1" customWidth="1"/>
    <col min="11793" max="11794" width="6.75" style="1" customWidth="1"/>
    <col min="11795" max="11795" width="5.75" style="1" customWidth="1"/>
    <col min="11796" max="11797" width="6.75" style="1" customWidth="1"/>
    <col min="11798" max="11798" width="5.75" style="1" customWidth="1"/>
    <col min="11799" max="11800" width="6.75" style="1" customWidth="1"/>
    <col min="11801" max="11801" width="5.75" style="1" customWidth="1"/>
    <col min="11802" max="11803" width="6.75" style="1" customWidth="1"/>
    <col min="11804" max="11804" width="5.75" style="1" customWidth="1"/>
    <col min="11805" max="11805" width="6.75" style="1" customWidth="1"/>
    <col min="11806" max="11806" width="2.75" style="1" customWidth="1"/>
    <col min="11807" max="11807" width="14.75" style="1" customWidth="1"/>
    <col min="11808" max="11819" width="6.75" style="1" customWidth="1"/>
    <col min="11820" max="11820" width="2.75" style="1" customWidth="1"/>
    <col min="11821" max="12032" width="8.75" style="1" customWidth="1"/>
    <col min="12033" max="12033" width="2.75" style="1" customWidth="1"/>
    <col min="12034" max="12034" width="13.08203125" style="1" customWidth="1"/>
    <col min="12035" max="12045" width="6.75" style="1" customWidth="1"/>
    <col min="12046" max="12046" width="7.25" style="1" customWidth="1"/>
    <col min="12047" max="12047" width="6.75" style="1" customWidth="1"/>
    <col min="12048" max="12048" width="5.75" style="1" customWidth="1"/>
    <col min="12049" max="12050" width="6.75" style="1" customWidth="1"/>
    <col min="12051" max="12051" width="5.75" style="1" customWidth="1"/>
    <col min="12052" max="12053" width="6.75" style="1" customWidth="1"/>
    <col min="12054" max="12054" width="5.75" style="1" customWidth="1"/>
    <col min="12055" max="12056" width="6.75" style="1" customWidth="1"/>
    <col min="12057" max="12057" width="5.75" style="1" customWidth="1"/>
    <col min="12058" max="12059" width="6.75" style="1" customWidth="1"/>
    <col min="12060" max="12060" width="5.75" style="1" customWidth="1"/>
    <col min="12061" max="12061" width="6.75" style="1" customWidth="1"/>
    <col min="12062" max="12062" width="2.75" style="1" customWidth="1"/>
    <col min="12063" max="12063" width="14.75" style="1" customWidth="1"/>
    <col min="12064" max="12075" width="6.75" style="1" customWidth="1"/>
    <col min="12076" max="12076" width="2.75" style="1" customWidth="1"/>
    <col min="12077" max="12288" width="8.75" style="1" customWidth="1"/>
    <col min="12289" max="12289" width="2.75" style="1" customWidth="1"/>
    <col min="12290" max="12290" width="13.08203125" style="1" customWidth="1"/>
    <col min="12291" max="12301" width="6.75" style="1" customWidth="1"/>
    <col min="12302" max="12302" width="7.25" style="1" customWidth="1"/>
    <col min="12303" max="12303" width="6.75" style="1" customWidth="1"/>
    <col min="12304" max="12304" width="5.75" style="1" customWidth="1"/>
    <col min="12305" max="12306" width="6.75" style="1" customWidth="1"/>
    <col min="12307" max="12307" width="5.75" style="1" customWidth="1"/>
    <col min="12308" max="12309" width="6.75" style="1" customWidth="1"/>
    <col min="12310" max="12310" width="5.75" style="1" customWidth="1"/>
    <col min="12311" max="12312" width="6.75" style="1" customWidth="1"/>
    <col min="12313" max="12313" width="5.75" style="1" customWidth="1"/>
    <col min="12314" max="12315" width="6.75" style="1" customWidth="1"/>
    <col min="12316" max="12316" width="5.75" style="1" customWidth="1"/>
    <col min="12317" max="12317" width="6.75" style="1" customWidth="1"/>
    <col min="12318" max="12318" width="2.75" style="1" customWidth="1"/>
    <col min="12319" max="12319" width="14.75" style="1" customWidth="1"/>
    <col min="12320" max="12331" width="6.75" style="1" customWidth="1"/>
    <col min="12332" max="12332" width="2.75" style="1" customWidth="1"/>
    <col min="12333" max="12544" width="8.75" style="1" customWidth="1"/>
    <col min="12545" max="12545" width="2.75" style="1" customWidth="1"/>
    <col min="12546" max="12546" width="13.08203125" style="1" customWidth="1"/>
    <col min="12547" max="12557" width="6.75" style="1" customWidth="1"/>
    <col min="12558" max="12558" width="7.25" style="1" customWidth="1"/>
    <col min="12559" max="12559" width="6.75" style="1" customWidth="1"/>
    <col min="12560" max="12560" width="5.75" style="1" customWidth="1"/>
    <col min="12561" max="12562" width="6.75" style="1" customWidth="1"/>
    <col min="12563" max="12563" width="5.75" style="1" customWidth="1"/>
    <col min="12564" max="12565" width="6.75" style="1" customWidth="1"/>
    <col min="12566" max="12566" width="5.75" style="1" customWidth="1"/>
    <col min="12567" max="12568" width="6.75" style="1" customWidth="1"/>
    <col min="12569" max="12569" width="5.75" style="1" customWidth="1"/>
    <col min="12570" max="12571" width="6.75" style="1" customWidth="1"/>
    <col min="12572" max="12572" width="5.75" style="1" customWidth="1"/>
    <col min="12573" max="12573" width="6.75" style="1" customWidth="1"/>
    <col min="12574" max="12574" width="2.75" style="1" customWidth="1"/>
    <col min="12575" max="12575" width="14.75" style="1" customWidth="1"/>
    <col min="12576" max="12587" width="6.75" style="1" customWidth="1"/>
    <col min="12588" max="12588" width="2.75" style="1" customWidth="1"/>
    <col min="12589" max="12800" width="8.75" style="1" customWidth="1"/>
    <col min="12801" max="12801" width="2.75" style="1" customWidth="1"/>
    <col min="12802" max="12802" width="13.08203125" style="1" customWidth="1"/>
    <col min="12803" max="12813" width="6.75" style="1" customWidth="1"/>
    <col min="12814" max="12814" width="7.25" style="1" customWidth="1"/>
    <col min="12815" max="12815" width="6.75" style="1" customWidth="1"/>
    <col min="12816" max="12816" width="5.75" style="1" customWidth="1"/>
    <col min="12817" max="12818" width="6.75" style="1" customWidth="1"/>
    <col min="12819" max="12819" width="5.75" style="1" customWidth="1"/>
    <col min="12820" max="12821" width="6.75" style="1" customWidth="1"/>
    <col min="12822" max="12822" width="5.75" style="1" customWidth="1"/>
    <col min="12823" max="12824" width="6.75" style="1" customWidth="1"/>
    <col min="12825" max="12825" width="5.75" style="1" customWidth="1"/>
    <col min="12826" max="12827" width="6.75" style="1" customWidth="1"/>
    <col min="12828" max="12828" width="5.75" style="1" customWidth="1"/>
    <col min="12829" max="12829" width="6.75" style="1" customWidth="1"/>
    <col min="12830" max="12830" width="2.75" style="1" customWidth="1"/>
    <col min="12831" max="12831" width="14.75" style="1" customWidth="1"/>
    <col min="12832" max="12843" width="6.75" style="1" customWidth="1"/>
    <col min="12844" max="12844" width="2.75" style="1" customWidth="1"/>
    <col min="12845" max="13056" width="8.75" style="1" customWidth="1"/>
    <col min="13057" max="13057" width="2.75" style="1" customWidth="1"/>
    <col min="13058" max="13058" width="13.08203125" style="1" customWidth="1"/>
    <col min="13059" max="13069" width="6.75" style="1" customWidth="1"/>
    <col min="13070" max="13070" width="7.25" style="1" customWidth="1"/>
    <col min="13071" max="13071" width="6.75" style="1" customWidth="1"/>
    <col min="13072" max="13072" width="5.75" style="1" customWidth="1"/>
    <col min="13073" max="13074" width="6.75" style="1" customWidth="1"/>
    <col min="13075" max="13075" width="5.75" style="1" customWidth="1"/>
    <col min="13076" max="13077" width="6.75" style="1" customWidth="1"/>
    <col min="13078" max="13078" width="5.75" style="1" customWidth="1"/>
    <col min="13079" max="13080" width="6.75" style="1" customWidth="1"/>
    <col min="13081" max="13081" width="5.75" style="1" customWidth="1"/>
    <col min="13082" max="13083" width="6.75" style="1" customWidth="1"/>
    <col min="13084" max="13084" width="5.75" style="1" customWidth="1"/>
    <col min="13085" max="13085" width="6.75" style="1" customWidth="1"/>
    <col min="13086" max="13086" width="2.75" style="1" customWidth="1"/>
    <col min="13087" max="13087" width="14.75" style="1" customWidth="1"/>
    <col min="13088" max="13099" width="6.75" style="1" customWidth="1"/>
    <col min="13100" max="13100" width="2.75" style="1" customWidth="1"/>
    <col min="13101" max="13312" width="8.75" style="1" customWidth="1"/>
    <col min="13313" max="13313" width="2.75" style="1" customWidth="1"/>
    <col min="13314" max="13314" width="13.08203125" style="1" customWidth="1"/>
    <col min="13315" max="13325" width="6.75" style="1" customWidth="1"/>
    <col min="13326" max="13326" width="7.25" style="1" customWidth="1"/>
    <col min="13327" max="13327" width="6.75" style="1" customWidth="1"/>
    <col min="13328" max="13328" width="5.75" style="1" customWidth="1"/>
    <col min="13329" max="13330" width="6.75" style="1" customWidth="1"/>
    <col min="13331" max="13331" width="5.75" style="1" customWidth="1"/>
    <col min="13332" max="13333" width="6.75" style="1" customWidth="1"/>
    <col min="13334" max="13334" width="5.75" style="1" customWidth="1"/>
    <col min="13335" max="13336" width="6.75" style="1" customWidth="1"/>
    <col min="13337" max="13337" width="5.75" style="1" customWidth="1"/>
    <col min="13338" max="13339" width="6.75" style="1" customWidth="1"/>
    <col min="13340" max="13340" width="5.75" style="1" customWidth="1"/>
    <col min="13341" max="13341" width="6.75" style="1" customWidth="1"/>
    <col min="13342" max="13342" width="2.75" style="1" customWidth="1"/>
    <col min="13343" max="13343" width="14.75" style="1" customWidth="1"/>
    <col min="13344" max="13355" width="6.75" style="1" customWidth="1"/>
    <col min="13356" max="13356" width="2.75" style="1" customWidth="1"/>
    <col min="13357" max="13568" width="8.75" style="1" customWidth="1"/>
    <col min="13569" max="13569" width="2.75" style="1" customWidth="1"/>
    <col min="13570" max="13570" width="13.08203125" style="1" customWidth="1"/>
    <col min="13571" max="13581" width="6.75" style="1" customWidth="1"/>
    <col min="13582" max="13582" width="7.25" style="1" customWidth="1"/>
    <col min="13583" max="13583" width="6.75" style="1" customWidth="1"/>
    <col min="13584" max="13584" width="5.75" style="1" customWidth="1"/>
    <col min="13585" max="13586" width="6.75" style="1" customWidth="1"/>
    <col min="13587" max="13587" width="5.75" style="1" customWidth="1"/>
    <col min="13588" max="13589" width="6.75" style="1" customWidth="1"/>
    <col min="13590" max="13590" width="5.75" style="1" customWidth="1"/>
    <col min="13591" max="13592" width="6.75" style="1" customWidth="1"/>
    <col min="13593" max="13593" width="5.75" style="1" customWidth="1"/>
    <col min="13594" max="13595" width="6.75" style="1" customWidth="1"/>
    <col min="13596" max="13596" width="5.75" style="1" customWidth="1"/>
    <col min="13597" max="13597" width="6.75" style="1" customWidth="1"/>
    <col min="13598" max="13598" width="2.75" style="1" customWidth="1"/>
    <col min="13599" max="13599" width="14.75" style="1" customWidth="1"/>
    <col min="13600" max="13611" width="6.75" style="1" customWidth="1"/>
    <col min="13612" max="13612" width="2.75" style="1" customWidth="1"/>
    <col min="13613" max="13824" width="8.75" style="1" customWidth="1"/>
    <col min="13825" max="13825" width="2.75" style="1" customWidth="1"/>
    <col min="13826" max="13826" width="13.08203125" style="1" customWidth="1"/>
    <col min="13827" max="13837" width="6.75" style="1" customWidth="1"/>
    <col min="13838" max="13838" width="7.25" style="1" customWidth="1"/>
    <col min="13839" max="13839" width="6.75" style="1" customWidth="1"/>
    <col min="13840" max="13840" width="5.75" style="1" customWidth="1"/>
    <col min="13841" max="13842" width="6.75" style="1" customWidth="1"/>
    <col min="13843" max="13843" width="5.75" style="1" customWidth="1"/>
    <col min="13844" max="13845" width="6.75" style="1" customWidth="1"/>
    <col min="13846" max="13846" width="5.75" style="1" customWidth="1"/>
    <col min="13847" max="13848" width="6.75" style="1" customWidth="1"/>
    <col min="13849" max="13849" width="5.75" style="1" customWidth="1"/>
    <col min="13850" max="13851" width="6.75" style="1" customWidth="1"/>
    <col min="13852" max="13852" width="5.75" style="1" customWidth="1"/>
    <col min="13853" max="13853" width="6.75" style="1" customWidth="1"/>
    <col min="13854" max="13854" width="2.75" style="1" customWidth="1"/>
    <col min="13855" max="13855" width="14.75" style="1" customWidth="1"/>
    <col min="13856" max="13867" width="6.75" style="1" customWidth="1"/>
    <col min="13868" max="13868" width="2.75" style="1" customWidth="1"/>
    <col min="13869" max="14080" width="8.75" style="1" customWidth="1"/>
    <col min="14081" max="14081" width="2.75" style="1" customWidth="1"/>
    <col min="14082" max="14082" width="13.08203125" style="1" customWidth="1"/>
    <col min="14083" max="14093" width="6.75" style="1" customWidth="1"/>
    <col min="14094" max="14094" width="7.25" style="1" customWidth="1"/>
    <col min="14095" max="14095" width="6.75" style="1" customWidth="1"/>
    <col min="14096" max="14096" width="5.75" style="1" customWidth="1"/>
    <col min="14097" max="14098" width="6.75" style="1" customWidth="1"/>
    <col min="14099" max="14099" width="5.75" style="1" customWidth="1"/>
    <col min="14100" max="14101" width="6.75" style="1" customWidth="1"/>
    <col min="14102" max="14102" width="5.75" style="1" customWidth="1"/>
    <col min="14103" max="14104" width="6.75" style="1" customWidth="1"/>
    <col min="14105" max="14105" width="5.75" style="1" customWidth="1"/>
    <col min="14106" max="14107" width="6.75" style="1" customWidth="1"/>
    <col min="14108" max="14108" width="5.75" style="1" customWidth="1"/>
    <col min="14109" max="14109" width="6.75" style="1" customWidth="1"/>
    <col min="14110" max="14110" width="2.75" style="1" customWidth="1"/>
    <col min="14111" max="14111" width="14.75" style="1" customWidth="1"/>
    <col min="14112" max="14123" width="6.75" style="1" customWidth="1"/>
    <col min="14124" max="14124" width="2.75" style="1" customWidth="1"/>
    <col min="14125" max="14336" width="8.75" style="1" customWidth="1"/>
    <col min="14337" max="14337" width="2.75" style="1" customWidth="1"/>
    <col min="14338" max="14338" width="13.08203125" style="1" customWidth="1"/>
    <col min="14339" max="14349" width="6.75" style="1" customWidth="1"/>
    <col min="14350" max="14350" width="7.25" style="1" customWidth="1"/>
    <col min="14351" max="14351" width="6.75" style="1" customWidth="1"/>
    <col min="14352" max="14352" width="5.75" style="1" customWidth="1"/>
    <col min="14353" max="14354" width="6.75" style="1" customWidth="1"/>
    <col min="14355" max="14355" width="5.75" style="1" customWidth="1"/>
    <col min="14356" max="14357" width="6.75" style="1" customWidth="1"/>
    <col min="14358" max="14358" width="5.75" style="1" customWidth="1"/>
    <col min="14359" max="14360" width="6.75" style="1" customWidth="1"/>
    <col min="14361" max="14361" width="5.75" style="1" customWidth="1"/>
    <col min="14362" max="14363" width="6.75" style="1" customWidth="1"/>
    <col min="14364" max="14364" width="5.75" style="1" customWidth="1"/>
    <col min="14365" max="14365" width="6.75" style="1" customWidth="1"/>
    <col min="14366" max="14366" width="2.75" style="1" customWidth="1"/>
    <col min="14367" max="14367" width="14.75" style="1" customWidth="1"/>
    <col min="14368" max="14379" width="6.75" style="1" customWidth="1"/>
    <col min="14380" max="14380" width="2.75" style="1" customWidth="1"/>
    <col min="14381" max="14592" width="8.75" style="1" customWidth="1"/>
    <col min="14593" max="14593" width="2.75" style="1" customWidth="1"/>
    <col min="14594" max="14594" width="13.08203125" style="1" customWidth="1"/>
    <col min="14595" max="14605" width="6.75" style="1" customWidth="1"/>
    <col min="14606" max="14606" width="7.25" style="1" customWidth="1"/>
    <col min="14607" max="14607" width="6.75" style="1" customWidth="1"/>
    <col min="14608" max="14608" width="5.75" style="1" customWidth="1"/>
    <col min="14609" max="14610" width="6.75" style="1" customWidth="1"/>
    <col min="14611" max="14611" width="5.75" style="1" customWidth="1"/>
    <col min="14612" max="14613" width="6.75" style="1" customWidth="1"/>
    <col min="14614" max="14614" width="5.75" style="1" customWidth="1"/>
    <col min="14615" max="14616" width="6.75" style="1" customWidth="1"/>
    <col min="14617" max="14617" width="5.75" style="1" customWidth="1"/>
    <col min="14618" max="14619" width="6.75" style="1" customWidth="1"/>
    <col min="14620" max="14620" width="5.75" style="1" customWidth="1"/>
    <col min="14621" max="14621" width="6.75" style="1" customWidth="1"/>
    <col min="14622" max="14622" width="2.75" style="1" customWidth="1"/>
    <col min="14623" max="14623" width="14.75" style="1" customWidth="1"/>
    <col min="14624" max="14635" width="6.75" style="1" customWidth="1"/>
    <col min="14636" max="14636" width="2.75" style="1" customWidth="1"/>
    <col min="14637" max="14848" width="8.75" style="1" customWidth="1"/>
    <col min="14849" max="14849" width="2.75" style="1" customWidth="1"/>
    <col min="14850" max="14850" width="13.08203125" style="1" customWidth="1"/>
    <col min="14851" max="14861" width="6.75" style="1" customWidth="1"/>
    <col min="14862" max="14862" width="7.25" style="1" customWidth="1"/>
    <col min="14863" max="14863" width="6.75" style="1" customWidth="1"/>
    <col min="14864" max="14864" width="5.75" style="1" customWidth="1"/>
    <col min="14865" max="14866" width="6.75" style="1" customWidth="1"/>
    <col min="14867" max="14867" width="5.75" style="1" customWidth="1"/>
    <col min="14868" max="14869" width="6.75" style="1" customWidth="1"/>
    <col min="14870" max="14870" width="5.75" style="1" customWidth="1"/>
    <col min="14871" max="14872" width="6.75" style="1" customWidth="1"/>
    <col min="14873" max="14873" width="5.75" style="1" customWidth="1"/>
    <col min="14874" max="14875" width="6.75" style="1" customWidth="1"/>
    <col min="14876" max="14876" width="5.75" style="1" customWidth="1"/>
    <col min="14877" max="14877" width="6.75" style="1" customWidth="1"/>
    <col min="14878" max="14878" width="2.75" style="1" customWidth="1"/>
    <col min="14879" max="14879" width="14.75" style="1" customWidth="1"/>
    <col min="14880" max="14891" width="6.75" style="1" customWidth="1"/>
    <col min="14892" max="14892" width="2.75" style="1" customWidth="1"/>
    <col min="14893" max="15104" width="8.75" style="1" customWidth="1"/>
    <col min="15105" max="15105" width="2.75" style="1" customWidth="1"/>
    <col min="15106" max="15106" width="13.08203125" style="1" customWidth="1"/>
    <col min="15107" max="15117" width="6.75" style="1" customWidth="1"/>
    <col min="15118" max="15118" width="7.25" style="1" customWidth="1"/>
    <col min="15119" max="15119" width="6.75" style="1" customWidth="1"/>
    <col min="15120" max="15120" width="5.75" style="1" customWidth="1"/>
    <col min="15121" max="15122" width="6.75" style="1" customWidth="1"/>
    <col min="15123" max="15123" width="5.75" style="1" customWidth="1"/>
    <col min="15124" max="15125" width="6.75" style="1" customWidth="1"/>
    <col min="15126" max="15126" width="5.75" style="1" customWidth="1"/>
    <col min="15127" max="15128" width="6.75" style="1" customWidth="1"/>
    <col min="15129" max="15129" width="5.75" style="1" customWidth="1"/>
    <col min="15130" max="15131" width="6.75" style="1" customWidth="1"/>
    <col min="15132" max="15132" width="5.75" style="1" customWidth="1"/>
    <col min="15133" max="15133" width="6.75" style="1" customWidth="1"/>
    <col min="15134" max="15134" width="2.75" style="1" customWidth="1"/>
    <col min="15135" max="15135" width="14.75" style="1" customWidth="1"/>
    <col min="15136" max="15147" width="6.75" style="1" customWidth="1"/>
    <col min="15148" max="15148" width="2.75" style="1" customWidth="1"/>
    <col min="15149" max="15360" width="8.75" style="1" customWidth="1"/>
    <col min="15361" max="15361" width="2.75" style="1" customWidth="1"/>
    <col min="15362" max="15362" width="13.08203125" style="1" customWidth="1"/>
    <col min="15363" max="15373" width="6.75" style="1" customWidth="1"/>
    <col min="15374" max="15374" width="7.25" style="1" customWidth="1"/>
    <col min="15375" max="15375" width="6.75" style="1" customWidth="1"/>
    <col min="15376" max="15376" width="5.75" style="1" customWidth="1"/>
    <col min="15377" max="15378" width="6.75" style="1" customWidth="1"/>
    <col min="15379" max="15379" width="5.75" style="1" customWidth="1"/>
    <col min="15380" max="15381" width="6.75" style="1" customWidth="1"/>
    <col min="15382" max="15382" width="5.75" style="1" customWidth="1"/>
    <col min="15383" max="15384" width="6.75" style="1" customWidth="1"/>
    <col min="15385" max="15385" width="5.75" style="1" customWidth="1"/>
    <col min="15386" max="15387" width="6.75" style="1" customWidth="1"/>
    <col min="15388" max="15388" width="5.75" style="1" customWidth="1"/>
    <col min="15389" max="15389" width="6.75" style="1" customWidth="1"/>
    <col min="15390" max="15390" width="2.75" style="1" customWidth="1"/>
    <col min="15391" max="15391" width="14.75" style="1" customWidth="1"/>
    <col min="15392" max="15403" width="6.75" style="1" customWidth="1"/>
    <col min="15404" max="15404" width="2.75" style="1" customWidth="1"/>
    <col min="15405" max="15616" width="8.75" style="1" customWidth="1"/>
    <col min="15617" max="15617" width="2.75" style="1" customWidth="1"/>
    <col min="15618" max="15618" width="13.08203125" style="1" customWidth="1"/>
    <col min="15619" max="15629" width="6.75" style="1" customWidth="1"/>
    <col min="15630" max="15630" width="7.25" style="1" customWidth="1"/>
    <col min="15631" max="15631" width="6.75" style="1" customWidth="1"/>
    <col min="15632" max="15632" width="5.75" style="1" customWidth="1"/>
    <col min="15633" max="15634" width="6.75" style="1" customWidth="1"/>
    <col min="15635" max="15635" width="5.75" style="1" customWidth="1"/>
    <col min="15636" max="15637" width="6.75" style="1" customWidth="1"/>
    <col min="15638" max="15638" width="5.75" style="1" customWidth="1"/>
    <col min="15639" max="15640" width="6.75" style="1" customWidth="1"/>
    <col min="15641" max="15641" width="5.75" style="1" customWidth="1"/>
    <col min="15642" max="15643" width="6.75" style="1" customWidth="1"/>
    <col min="15644" max="15644" width="5.75" style="1" customWidth="1"/>
    <col min="15645" max="15645" width="6.75" style="1" customWidth="1"/>
    <col min="15646" max="15646" width="2.75" style="1" customWidth="1"/>
    <col min="15647" max="15647" width="14.75" style="1" customWidth="1"/>
    <col min="15648" max="15659" width="6.75" style="1" customWidth="1"/>
    <col min="15660" max="15660" width="2.75" style="1" customWidth="1"/>
    <col min="15661" max="15872" width="8.75" style="1" customWidth="1"/>
    <col min="15873" max="15873" width="2.75" style="1" customWidth="1"/>
    <col min="15874" max="15874" width="13.08203125" style="1" customWidth="1"/>
    <col min="15875" max="15885" width="6.75" style="1" customWidth="1"/>
    <col min="15886" max="15886" width="7.25" style="1" customWidth="1"/>
    <col min="15887" max="15887" width="6.75" style="1" customWidth="1"/>
    <col min="15888" max="15888" width="5.75" style="1" customWidth="1"/>
    <col min="15889" max="15890" width="6.75" style="1" customWidth="1"/>
    <col min="15891" max="15891" width="5.75" style="1" customWidth="1"/>
    <col min="15892" max="15893" width="6.75" style="1" customWidth="1"/>
    <col min="15894" max="15894" width="5.75" style="1" customWidth="1"/>
    <col min="15895" max="15896" width="6.75" style="1" customWidth="1"/>
    <col min="15897" max="15897" width="5.75" style="1" customWidth="1"/>
    <col min="15898" max="15899" width="6.75" style="1" customWidth="1"/>
    <col min="15900" max="15900" width="5.75" style="1" customWidth="1"/>
    <col min="15901" max="15901" width="6.75" style="1" customWidth="1"/>
    <col min="15902" max="15902" width="2.75" style="1" customWidth="1"/>
    <col min="15903" max="15903" width="14.75" style="1" customWidth="1"/>
    <col min="15904" max="15915" width="6.75" style="1" customWidth="1"/>
    <col min="15916" max="15916" width="2.75" style="1" customWidth="1"/>
    <col min="15917" max="16128" width="8.75" style="1" customWidth="1"/>
    <col min="16129" max="16129" width="2.75" style="1" customWidth="1"/>
    <col min="16130" max="16130" width="13.08203125" style="1" customWidth="1"/>
    <col min="16131" max="16141" width="6.75" style="1" customWidth="1"/>
    <col min="16142" max="16142" width="7.25" style="1" customWidth="1"/>
    <col min="16143" max="16143" width="6.75" style="1" customWidth="1"/>
    <col min="16144" max="16144" width="5.75" style="1" customWidth="1"/>
    <col min="16145" max="16146" width="6.75" style="1" customWidth="1"/>
    <col min="16147" max="16147" width="5.75" style="1" customWidth="1"/>
    <col min="16148" max="16149" width="6.75" style="1" customWidth="1"/>
    <col min="16150" max="16150" width="5.75" style="1" customWidth="1"/>
    <col min="16151" max="16152" width="6.75" style="1" customWidth="1"/>
    <col min="16153" max="16153" width="5.75" style="1" customWidth="1"/>
    <col min="16154" max="16155" width="6.75" style="1" customWidth="1"/>
    <col min="16156" max="16156" width="5.75" style="1" customWidth="1"/>
    <col min="16157" max="16157" width="6.75" style="1" customWidth="1"/>
    <col min="16158" max="16158" width="2.75" style="1" customWidth="1"/>
    <col min="16159" max="16159" width="14.75" style="1" customWidth="1"/>
    <col min="16160" max="16171" width="6.75" style="1" customWidth="1"/>
    <col min="16172" max="16172" width="2.75" style="1" customWidth="1"/>
    <col min="16173" max="16384" width="8.75" style="1" customWidth="1"/>
  </cols>
  <sheetData>
    <row r="1" spans="1:31" ht="23.1" customHeight="1" x14ac:dyDescent="0.2">
      <c r="A1" s="3" t="s">
        <v>142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9"/>
    </row>
    <row r="2" spans="1:31" s="2" customFormat="1" ht="23.1" customHeight="1" x14ac:dyDescent="0.2">
      <c r="A2" s="5"/>
      <c r="B2" s="5"/>
      <c r="C2" s="5" t="s">
        <v>389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39"/>
    </row>
    <row r="3" spans="1:31" s="2" customFormat="1" ht="23.1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 t="s">
        <v>143</v>
      </c>
      <c r="AB3" s="5"/>
      <c r="AC3" s="5"/>
      <c r="AD3" s="5"/>
      <c r="AE3" s="39"/>
    </row>
    <row r="4" spans="1:31" s="2" customFormat="1" ht="22.2" customHeight="1" x14ac:dyDescent="0.2">
      <c r="A4" s="4"/>
      <c r="B4" s="372" t="s">
        <v>98</v>
      </c>
      <c r="C4" s="28" t="s">
        <v>144</v>
      </c>
      <c r="D4" s="31"/>
      <c r="E4" s="31"/>
      <c r="F4" s="28" t="s">
        <v>145</v>
      </c>
      <c r="G4" s="31"/>
      <c r="H4" s="31"/>
      <c r="I4" s="28" t="s">
        <v>147</v>
      </c>
      <c r="J4" s="31"/>
      <c r="K4" s="31"/>
      <c r="L4" s="28" t="s">
        <v>77</v>
      </c>
      <c r="M4" s="31"/>
      <c r="N4" s="115"/>
      <c r="O4" s="117" t="s">
        <v>150</v>
      </c>
      <c r="P4" s="31"/>
      <c r="Q4" s="31"/>
      <c r="R4" s="28" t="s">
        <v>154</v>
      </c>
      <c r="S4" s="31"/>
      <c r="T4" s="31"/>
      <c r="U4" s="28" t="s">
        <v>97</v>
      </c>
      <c r="V4" s="31"/>
      <c r="W4" s="31"/>
      <c r="X4" s="28" t="s">
        <v>156</v>
      </c>
      <c r="Y4" s="31"/>
      <c r="Z4" s="31"/>
      <c r="AA4" s="28" t="s">
        <v>159</v>
      </c>
      <c r="AB4" s="31"/>
      <c r="AC4" s="31"/>
      <c r="AD4" s="4"/>
      <c r="AE4" s="39"/>
    </row>
    <row r="5" spans="1:31" s="2" customFormat="1" ht="22.2" customHeight="1" x14ac:dyDescent="0.2">
      <c r="A5" s="8"/>
      <c r="B5" s="373"/>
      <c r="C5" s="99" t="s">
        <v>161</v>
      </c>
      <c r="D5" s="99" t="s">
        <v>34</v>
      </c>
      <c r="E5" s="99" t="s">
        <v>163</v>
      </c>
      <c r="F5" s="99" t="s">
        <v>161</v>
      </c>
      <c r="G5" s="99" t="s">
        <v>34</v>
      </c>
      <c r="H5" s="99" t="s">
        <v>163</v>
      </c>
      <c r="I5" s="99" t="s">
        <v>161</v>
      </c>
      <c r="J5" s="99" t="s">
        <v>34</v>
      </c>
      <c r="K5" s="99" t="s">
        <v>163</v>
      </c>
      <c r="L5" s="99" t="s">
        <v>161</v>
      </c>
      <c r="M5" s="99" t="s">
        <v>34</v>
      </c>
      <c r="N5" s="116" t="s">
        <v>163</v>
      </c>
      <c r="O5" s="118" t="s">
        <v>161</v>
      </c>
      <c r="P5" s="99" t="s">
        <v>165</v>
      </c>
      <c r="Q5" s="99" t="s">
        <v>163</v>
      </c>
      <c r="R5" s="99" t="s">
        <v>161</v>
      </c>
      <c r="S5" s="99" t="s">
        <v>165</v>
      </c>
      <c r="T5" s="99" t="s">
        <v>163</v>
      </c>
      <c r="U5" s="99" t="s">
        <v>161</v>
      </c>
      <c r="V5" s="99" t="s">
        <v>165</v>
      </c>
      <c r="W5" s="99" t="s">
        <v>163</v>
      </c>
      <c r="X5" s="99" t="s">
        <v>161</v>
      </c>
      <c r="Y5" s="99" t="s">
        <v>165</v>
      </c>
      <c r="Z5" s="99" t="s">
        <v>163</v>
      </c>
      <c r="AA5" s="99" t="s">
        <v>161</v>
      </c>
      <c r="AB5" s="99" t="s">
        <v>165</v>
      </c>
      <c r="AC5" s="99" t="s">
        <v>163</v>
      </c>
      <c r="AD5" s="120"/>
      <c r="AE5" s="39"/>
    </row>
    <row r="6" spans="1:31" s="2" customFormat="1" ht="22.2" customHeight="1" x14ac:dyDescent="0.2">
      <c r="A6" s="5"/>
      <c r="B6" s="93" t="s">
        <v>167</v>
      </c>
      <c r="C6" s="15">
        <v>375</v>
      </c>
      <c r="D6" s="5">
        <v>13</v>
      </c>
      <c r="E6" s="5">
        <v>494</v>
      </c>
      <c r="F6" s="5">
        <v>11</v>
      </c>
      <c r="G6" s="34" t="s">
        <v>62</v>
      </c>
      <c r="H6" s="5">
        <v>17</v>
      </c>
      <c r="I6" s="5">
        <v>7</v>
      </c>
      <c r="J6" s="5">
        <v>2</v>
      </c>
      <c r="K6" s="5">
        <v>6</v>
      </c>
      <c r="L6" s="5">
        <v>6</v>
      </c>
      <c r="M6" s="34" t="s">
        <v>62</v>
      </c>
      <c r="N6" s="5">
        <v>7</v>
      </c>
      <c r="O6" s="5">
        <v>26</v>
      </c>
      <c r="P6" s="5">
        <v>1</v>
      </c>
      <c r="Q6" s="5">
        <v>29</v>
      </c>
      <c r="R6" s="5">
        <v>45</v>
      </c>
      <c r="S6" s="5">
        <v>2</v>
      </c>
      <c r="T6" s="5">
        <v>54</v>
      </c>
      <c r="U6" s="5">
        <v>43</v>
      </c>
      <c r="V6" s="5">
        <v>1</v>
      </c>
      <c r="W6" s="5">
        <v>64</v>
      </c>
      <c r="X6" s="5">
        <v>36</v>
      </c>
      <c r="Y6" s="5">
        <v>1</v>
      </c>
      <c r="Z6" s="5">
        <v>47</v>
      </c>
      <c r="AA6" s="5">
        <v>47</v>
      </c>
      <c r="AB6" s="34" t="s">
        <v>62</v>
      </c>
      <c r="AC6" s="5">
        <v>69</v>
      </c>
      <c r="AD6" s="5"/>
      <c r="AE6" s="39"/>
    </row>
    <row r="7" spans="1:31" s="2" customFormat="1" ht="22.2" customHeight="1" x14ac:dyDescent="0.2">
      <c r="A7" s="5"/>
      <c r="B7" s="93" t="s">
        <v>169</v>
      </c>
      <c r="C7" s="15">
        <v>481</v>
      </c>
      <c r="D7" s="5">
        <v>11</v>
      </c>
      <c r="E7" s="34" t="s">
        <v>62</v>
      </c>
      <c r="F7" s="5">
        <v>16</v>
      </c>
      <c r="G7" s="5">
        <v>3</v>
      </c>
      <c r="H7" s="34" t="s">
        <v>62</v>
      </c>
      <c r="I7" s="5">
        <v>3</v>
      </c>
      <c r="J7" s="34" t="s">
        <v>62</v>
      </c>
      <c r="K7" s="34" t="s">
        <v>62</v>
      </c>
      <c r="L7" s="5">
        <v>4</v>
      </c>
      <c r="M7" s="34" t="s">
        <v>62</v>
      </c>
      <c r="N7" s="34" t="s">
        <v>62</v>
      </c>
      <c r="O7" s="5">
        <v>64</v>
      </c>
      <c r="P7" s="5">
        <v>1</v>
      </c>
      <c r="Q7" s="34" t="s">
        <v>62</v>
      </c>
      <c r="R7" s="5">
        <v>67</v>
      </c>
      <c r="S7" s="5">
        <v>1</v>
      </c>
      <c r="T7" s="34" t="s">
        <v>62</v>
      </c>
      <c r="U7" s="5">
        <v>43</v>
      </c>
      <c r="V7" s="34" t="s">
        <v>62</v>
      </c>
      <c r="W7" s="34" t="s">
        <v>62</v>
      </c>
      <c r="X7" s="5">
        <v>53</v>
      </c>
      <c r="Y7" s="5">
        <v>2</v>
      </c>
      <c r="Z7" s="34" t="s">
        <v>62</v>
      </c>
      <c r="AA7" s="5">
        <v>58</v>
      </c>
      <c r="AB7" s="5">
        <v>3</v>
      </c>
      <c r="AC7" s="34" t="s">
        <v>62</v>
      </c>
      <c r="AD7" s="5"/>
      <c r="AE7" s="39"/>
    </row>
    <row r="8" spans="1:31" s="2" customFormat="1" ht="22.2" customHeight="1" x14ac:dyDescent="0.2">
      <c r="A8" s="21"/>
      <c r="B8" s="95" t="s">
        <v>170</v>
      </c>
      <c r="C8" s="100">
        <f>F8+I8+L8+O8+R8+U8+X8+AA8+C37+F37+I37+L37</f>
        <v>577</v>
      </c>
      <c r="D8" s="30">
        <v>7</v>
      </c>
      <c r="E8" s="30">
        <v>810</v>
      </c>
      <c r="F8" s="112">
        <v>10</v>
      </c>
      <c r="G8" s="34" t="s">
        <v>62</v>
      </c>
      <c r="H8" s="112">
        <v>13</v>
      </c>
      <c r="I8" s="112">
        <v>6</v>
      </c>
      <c r="J8" s="34" t="s">
        <v>62</v>
      </c>
      <c r="K8" s="112">
        <v>12</v>
      </c>
      <c r="L8" s="112">
        <v>6</v>
      </c>
      <c r="M8" s="34" t="s">
        <v>62</v>
      </c>
      <c r="N8" s="112">
        <v>7</v>
      </c>
      <c r="O8" s="112">
        <v>59</v>
      </c>
      <c r="P8" s="34" t="s">
        <v>62</v>
      </c>
      <c r="Q8" s="112">
        <v>75</v>
      </c>
      <c r="R8" s="112">
        <v>79</v>
      </c>
      <c r="S8" s="34" t="s">
        <v>62</v>
      </c>
      <c r="T8" s="112">
        <v>103</v>
      </c>
      <c r="U8" s="112">
        <v>65</v>
      </c>
      <c r="V8" s="112">
        <v>1</v>
      </c>
      <c r="W8" s="112">
        <v>100</v>
      </c>
      <c r="X8" s="112">
        <v>61</v>
      </c>
      <c r="Y8" s="112">
        <v>1</v>
      </c>
      <c r="Z8" s="112">
        <v>80</v>
      </c>
      <c r="AA8" s="112">
        <v>75</v>
      </c>
      <c r="AB8" s="34" t="s">
        <v>62</v>
      </c>
      <c r="AC8" s="112">
        <v>110</v>
      </c>
      <c r="AD8" s="21"/>
      <c r="AE8" s="39"/>
    </row>
    <row r="9" spans="1:31" s="2" customFormat="1" ht="22.2" customHeight="1" x14ac:dyDescent="0.2">
      <c r="A9" s="21"/>
      <c r="B9" s="94" t="s">
        <v>174</v>
      </c>
      <c r="C9" s="30">
        <v>598</v>
      </c>
      <c r="D9" s="30">
        <v>7</v>
      </c>
      <c r="E9" s="30">
        <v>825</v>
      </c>
      <c r="F9" s="112">
        <v>12</v>
      </c>
      <c r="G9" s="34">
        <v>1</v>
      </c>
      <c r="H9" s="112">
        <v>25</v>
      </c>
      <c r="I9" s="112">
        <v>2</v>
      </c>
      <c r="J9" s="34" t="s">
        <v>62</v>
      </c>
      <c r="K9" s="112">
        <v>2</v>
      </c>
      <c r="L9" s="112">
        <v>1</v>
      </c>
      <c r="M9" s="34" t="s">
        <v>62</v>
      </c>
      <c r="N9" s="112">
        <v>1</v>
      </c>
      <c r="O9" s="112">
        <v>51</v>
      </c>
      <c r="P9" s="34">
        <v>1</v>
      </c>
      <c r="Q9" s="112">
        <v>62</v>
      </c>
      <c r="R9" s="112">
        <v>85</v>
      </c>
      <c r="S9" s="112">
        <v>1</v>
      </c>
      <c r="T9" s="112">
        <v>110</v>
      </c>
      <c r="U9" s="112">
        <v>85</v>
      </c>
      <c r="V9" s="112">
        <v>2</v>
      </c>
      <c r="W9" s="112">
        <v>115</v>
      </c>
      <c r="X9" s="112">
        <v>69</v>
      </c>
      <c r="Y9" s="34">
        <v>1</v>
      </c>
      <c r="Z9" s="112">
        <v>88</v>
      </c>
      <c r="AA9" s="112">
        <v>74</v>
      </c>
      <c r="AB9" s="119" t="s">
        <v>62</v>
      </c>
      <c r="AC9" s="112">
        <v>111</v>
      </c>
      <c r="AD9" s="21"/>
      <c r="AE9" s="39"/>
    </row>
    <row r="10" spans="1:31" s="2" customFormat="1" ht="10.050000000000001" customHeight="1" x14ac:dyDescent="0.2">
      <c r="A10" s="92"/>
      <c r="B10" s="96"/>
      <c r="C10" s="7"/>
      <c r="D10" s="7"/>
      <c r="E10" s="7"/>
      <c r="F10" s="111"/>
      <c r="G10" s="107"/>
      <c r="H10" s="111"/>
      <c r="I10" s="111"/>
      <c r="J10" s="107"/>
      <c r="K10" s="111"/>
      <c r="L10" s="111"/>
      <c r="M10" s="107"/>
      <c r="N10" s="111"/>
      <c r="O10" s="111"/>
      <c r="P10" s="107"/>
      <c r="Q10" s="111"/>
      <c r="R10" s="111"/>
      <c r="S10" s="107"/>
      <c r="T10" s="111"/>
      <c r="U10" s="111"/>
      <c r="V10" s="107"/>
      <c r="W10" s="111"/>
      <c r="X10" s="111"/>
      <c r="Y10" s="107"/>
      <c r="Z10" s="111"/>
      <c r="AA10" s="111"/>
      <c r="AB10" s="107"/>
      <c r="AC10" s="111"/>
      <c r="AD10" s="92"/>
      <c r="AE10" s="39"/>
    </row>
    <row r="11" spans="1:31" s="2" customFormat="1" ht="10.050000000000001" customHeight="1" x14ac:dyDescent="0.2">
      <c r="A11" s="21"/>
      <c r="B11" s="94"/>
      <c r="C11" s="5"/>
      <c r="D11" s="5"/>
      <c r="E11" s="5"/>
      <c r="F11" s="112"/>
      <c r="G11" s="34"/>
      <c r="H11" s="112"/>
      <c r="I11" s="112"/>
      <c r="J11" s="34"/>
      <c r="K11" s="112"/>
      <c r="L11" s="112"/>
      <c r="M11" s="34"/>
      <c r="N11" s="112"/>
      <c r="O11" s="112"/>
      <c r="P11" s="34"/>
      <c r="Q11" s="112"/>
      <c r="R11" s="112"/>
      <c r="S11" s="34"/>
      <c r="T11" s="112"/>
      <c r="U11" s="112"/>
      <c r="V11" s="34"/>
      <c r="W11" s="112"/>
      <c r="X11" s="112"/>
      <c r="Y11" s="34"/>
      <c r="Z11" s="112"/>
      <c r="AA11" s="112"/>
      <c r="AB11" s="34"/>
      <c r="AC11" s="112"/>
      <c r="AD11" s="21"/>
      <c r="AE11" s="39"/>
    </row>
    <row r="12" spans="1:31" s="2" customFormat="1" ht="22.2" customHeight="1" x14ac:dyDescent="0.2">
      <c r="A12" s="21"/>
      <c r="B12" s="95" t="s">
        <v>18</v>
      </c>
      <c r="C12" s="15">
        <f>F12+I12+L12+O12+R12+U12+X12+AA12+C41+F41+I41+L41</f>
        <v>412</v>
      </c>
      <c r="D12" s="5">
        <f>P12+V12+AB12+G41+J41</f>
        <v>7</v>
      </c>
      <c r="E12" s="5">
        <f>H12+K12+N12+Q12+T12+W12+Z12+AC12+E41+H41+K41+N41</f>
        <v>539</v>
      </c>
      <c r="F12" s="112">
        <v>2</v>
      </c>
      <c r="G12" s="34" t="s">
        <v>62</v>
      </c>
      <c r="H12" s="112">
        <v>4</v>
      </c>
      <c r="I12" s="112">
        <v>2</v>
      </c>
      <c r="J12" s="34" t="s">
        <v>62</v>
      </c>
      <c r="K12" s="112">
        <v>4</v>
      </c>
      <c r="L12" s="112">
        <v>1</v>
      </c>
      <c r="M12" s="34" t="s">
        <v>62</v>
      </c>
      <c r="N12" s="112">
        <v>2</v>
      </c>
      <c r="O12" s="112">
        <v>38</v>
      </c>
      <c r="P12" s="34">
        <v>1</v>
      </c>
      <c r="Q12" s="112">
        <v>48</v>
      </c>
      <c r="R12" s="112">
        <v>60</v>
      </c>
      <c r="S12" s="34" t="s">
        <v>62</v>
      </c>
      <c r="T12" s="112">
        <v>72</v>
      </c>
      <c r="U12" s="112">
        <v>54</v>
      </c>
      <c r="V12" s="34">
        <v>2</v>
      </c>
      <c r="W12" s="112">
        <v>69</v>
      </c>
      <c r="X12" s="112">
        <v>41</v>
      </c>
      <c r="Y12" s="34" t="s">
        <v>62</v>
      </c>
      <c r="Z12" s="112">
        <v>58</v>
      </c>
      <c r="AA12" s="112">
        <v>50</v>
      </c>
      <c r="AB12" s="34">
        <v>1</v>
      </c>
      <c r="AC12" s="112">
        <v>62</v>
      </c>
      <c r="AD12" s="21"/>
      <c r="AE12" s="39"/>
    </row>
    <row r="13" spans="1:31" s="2" customFormat="1" ht="22.2" customHeight="1" x14ac:dyDescent="0.2">
      <c r="A13" s="21"/>
      <c r="B13" s="95" t="s">
        <v>176</v>
      </c>
      <c r="C13" s="17">
        <v>435</v>
      </c>
      <c r="D13" s="5">
        <v>8</v>
      </c>
      <c r="E13" s="5">
        <v>567</v>
      </c>
      <c r="F13" s="112">
        <f>1+1</f>
        <v>2</v>
      </c>
      <c r="G13" s="34" t="s">
        <v>62</v>
      </c>
      <c r="H13" s="112">
        <f>1+1</f>
        <v>2</v>
      </c>
      <c r="I13" s="34" t="s">
        <v>62</v>
      </c>
      <c r="J13" s="34" t="s">
        <v>62</v>
      </c>
      <c r="K13" s="34" t="s">
        <v>62</v>
      </c>
      <c r="L13" s="112">
        <f>2+4</f>
        <v>6</v>
      </c>
      <c r="M13" s="34">
        <v>1</v>
      </c>
      <c r="N13" s="112">
        <f>4+5</f>
        <v>9</v>
      </c>
      <c r="O13" s="112">
        <f>5+47</f>
        <v>52</v>
      </c>
      <c r="P13" s="34" t="s">
        <v>62</v>
      </c>
      <c r="Q13" s="112">
        <f>13+56</f>
        <v>69</v>
      </c>
      <c r="R13" s="112">
        <f>37+21</f>
        <v>58</v>
      </c>
      <c r="S13" s="34" t="s">
        <v>62</v>
      </c>
      <c r="T13" s="112">
        <f>43+27</f>
        <v>70</v>
      </c>
      <c r="U13" s="112">
        <f>36+25</f>
        <v>61</v>
      </c>
      <c r="V13" s="34">
        <v>1</v>
      </c>
      <c r="W13" s="112">
        <f>40+37</f>
        <v>77</v>
      </c>
      <c r="X13" s="112">
        <f>29+18</f>
        <v>47</v>
      </c>
      <c r="Y13" s="34" t="s">
        <v>62</v>
      </c>
      <c r="Z13" s="112">
        <f>40+19</f>
        <v>59</v>
      </c>
      <c r="AA13" s="112">
        <f>28+28</f>
        <v>56</v>
      </c>
      <c r="AB13" s="34" t="s">
        <v>62</v>
      </c>
      <c r="AC13" s="112">
        <f>37+43</f>
        <v>80</v>
      </c>
      <c r="AD13" s="21"/>
      <c r="AE13" s="39"/>
    </row>
    <row r="14" spans="1:31" s="2" customFormat="1" ht="22.2" customHeight="1" x14ac:dyDescent="0.2">
      <c r="A14" s="21"/>
      <c r="B14" s="94" t="s">
        <v>178</v>
      </c>
      <c r="C14" s="5">
        <v>378</v>
      </c>
      <c r="D14" s="5">
        <v>8</v>
      </c>
      <c r="E14" s="5">
        <v>486</v>
      </c>
      <c r="F14" s="112">
        <v>4</v>
      </c>
      <c r="G14" s="34">
        <v>1</v>
      </c>
      <c r="H14" s="112">
        <v>4</v>
      </c>
      <c r="I14" s="34">
        <v>3</v>
      </c>
      <c r="J14" s="34" t="s">
        <v>62</v>
      </c>
      <c r="K14" s="34">
        <v>7</v>
      </c>
      <c r="L14" s="112">
        <v>2</v>
      </c>
      <c r="M14" s="34" t="s">
        <v>62</v>
      </c>
      <c r="N14" s="112">
        <v>2</v>
      </c>
      <c r="O14" s="112">
        <v>47</v>
      </c>
      <c r="P14" s="34">
        <v>1</v>
      </c>
      <c r="Q14" s="112">
        <v>52</v>
      </c>
      <c r="R14" s="112">
        <v>60</v>
      </c>
      <c r="S14" s="34">
        <v>1</v>
      </c>
      <c r="T14" s="112">
        <v>68</v>
      </c>
      <c r="U14" s="112">
        <v>46</v>
      </c>
      <c r="V14" s="34" t="s">
        <v>62</v>
      </c>
      <c r="W14" s="112">
        <v>61</v>
      </c>
      <c r="X14" s="112">
        <v>38</v>
      </c>
      <c r="Y14" s="34" t="s">
        <v>62</v>
      </c>
      <c r="Z14" s="112">
        <v>51</v>
      </c>
      <c r="AA14" s="112">
        <v>43</v>
      </c>
      <c r="AB14" s="34">
        <v>1</v>
      </c>
      <c r="AC14" s="112">
        <v>66</v>
      </c>
      <c r="AD14" s="21"/>
      <c r="AE14" s="39"/>
    </row>
    <row r="15" spans="1:31" s="2" customFormat="1" ht="22.2" customHeight="1" x14ac:dyDescent="0.2">
      <c r="A15" s="21"/>
      <c r="B15" s="94" t="s">
        <v>179</v>
      </c>
      <c r="C15" s="5">
        <v>388</v>
      </c>
      <c r="D15" s="5">
        <v>9</v>
      </c>
      <c r="E15" s="5">
        <v>512</v>
      </c>
      <c r="F15" s="112">
        <v>5</v>
      </c>
      <c r="G15" s="34" t="s">
        <v>62</v>
      </c>
      <c r="H15" s="112">
        <v>7</v>
      </c>
      <c r="I15" s="112">
        <v>4</v>
      </c>
      <c r="J15" s="34" t="s">
        <v>62</v>
      </c>
      <c r="K15" s="112">
        <v>7</v>
      </c>
      <c r="L15" s="112">
        <v>5</v>
      </c>
      <c r="M15" s="34">
        <v>1</v>
      </c>
      <c r="N15" s="112">
        <v>7</v>
      </c>
      <c r="O15" s="112">
        <v>43</v>
      </c>
      <c r="P15" s="34" t="s">
        <v>62</v>
      </c>
      <c r="Q15" s="112">
        <v>56</v>
      </c>
      <c r="R15" s="112">
        <v>43</v>
      </c>
      <c r="S15" s="34" t="s">
        <v>62</v>
      </c>
      <c r="T15" s="112">
        <v>54</v>
      </c>
      <c r="U15" s="112">
        <v>48</v>
      </c>
      <c r="V15" s="119">
        <v>1</v>
      </c>
      <c r="W15" s="112">
        <v>68</v>
      </c>
      <c r="X15" s="112">
        <v>49</v>
      </c>
      <c r="Y15" s="34">
        <v>1</v>
      </c>
      <c r="Z15" s="112">
        <v>64</v>
      </c>
      <c r="AA15" s="112">
        <v>57</v>
      </c>
      <c r="AB15" s="34">
        <v>1</v>
      </c>
      <c r="AC15" s="112">
        <v>74</v>
      </c>
      <c r="AD15" s="21"/>
      <c r="AE15" s="39"/>
    </row>
    <row r="16" spans="1:31" s="2" customFormat="1" ht="22.2" customHeight="1" x14ac:dyDescent="0.2">
      <c r="A16" s="21"/>
      <c r="B16" s="94" t="s">
        <v>183</v>
      </c>
      <c r="C16" s="5">
        <v>293</v>
      </c>
      <c r="D16" s="5">
        <v>11</v>
      </c>
      <c r="E16" s="5">
        <v>401</v>
      </c>
      <c r="F16" s="112">
        <v>5</v>
      </c>
      <c r="G16" s="34">
        <v>1</v>
      </c>
      <c r="H16" s="112">
        <v>8</v>
      </c>
      <c r="I16" s="112">
        <v>2</v>
      </c>
      <c r="J16" s="34" t="s">
        <v>62</v>
      </c>
      <c r="K16" s="112">
        <v>4</v>
      </c>
      <c r="L16" s="112">
        <v>3</v>
      </c>
      <c r="M16" s="34">
        <v>1</v>
      </c>
      <c r="N16" s="112">
        <v>3</v>
      </c>
      <c r="O16" s="112">
        <v>35</v>
      </c>
      <c r="P16" s="34" t="s">
        <v>62</v>
      </c>
      <c r="Q16" s="112">
        <v>45</v>
      </c>
      <c r="R16" s="112">
        <v>32</v>
      </c>
      <c r="S16" s="34">
        <v>2</v>
      </c>
      <c r="T16" s="112">
        <v>41</v>
      </c>
      <c r="U16" s="112">
        <v>27</v>
      </c>
      <c r="V16" s="119" t="s">
        <v>62</v>
      </c>
      <c r="W16" s="112">
        <v>46</v>
      </c>
      <c r="X16" s="112">
        <v>34</v>
      </c>
      <c r="Y16" s="34">
        <v>2</v>
      </c>
      <c r="Z16" s="112">
        <v>44</v>
      </c>
      <c r="AA16" s="112">
        <v>37</v>
      </c>
      <c r="AB16" s="34">
        <v>1</v>
      </c>
      <c r="AC16" s="112">
        <v>53</v>
      </c>
      <c r="AD16" s="21"/>
      <c r="AE16" s="39"/>
    </row>
    <row r="17" spans="1:31" s="2" customFormat="1" ht="9.75" customHeight="1" x14ac:dyDescent="0.2">
      <c r="A17" s="21"/>
      <c r="B17" s="94"/>
      <c r="C17" s="5"/>
      <c r="D17" s="5"/>
      <c r="E17" s="5"/>
      <c r="F17" s="112"/>
      <c r="G17" s="34"/>
      <c r="H17" s="112"/>
      <c r="I17" s="112"/>
      <c r="J17" s="34"/>
      <c r="K17" s="112"/>
      <c r="L17" s="112"/>
      <c r="M17" s="34"/>
      <c r="N17" s="112"/>
      <c r="O17" s="112"/>
      <c r="P17" s="34"/>
      <c r="Q17" s="112"/>
      <c r="R17" s="112"/>
      <c r="S17" s="34"/>
      <c r="T17" s="112"/>
      <c r="U17" s="112"/>
      <c r="V17" s="119"/>
      <c r="W17" s="112"/>
      <c r="X17" s="112"/>
      <c r="Y17" s="34"/>
      <c r="Z17" s="112"/>
      <c r="AA17" s="112"/>
      <c r="AB17" s="34"/>
      <c r="AC17" s="112"/>
      <c r="AD17" s="21"/>
      <c r="AE17" s="39"/>
    </row>
    <row r="18" spans="1:31" s="2" customFormat="1" ht="22.2" customHeight="1" x14ac:dyDescent="0.2">
      <c r="A18" s="21"/>
      <c r="B18" s="94" t="s">
        <v>184</v>
      </c>
      <c r="C18" s="5">
        <v>267</v>
      </c>
      <c r="D18" s="5">
        <v>2</v>
      </c>
      <c r="E18" s="5">
        <v>352</v>
      </c>
      <c r="F18" s="112">
        <v>5</v>
      </c>
      <c r="G18" s="34" t="s">
        <v>62</v>
      </c>
      <c r="H18" s="112">
        <v>6</v>
      </c>
      <c r="I18" s="112">
        <v>1</v>
      </c>
      <c r="J18" s="34" t="s">
        <v>62</v>
      </c>
      <c r="K18" s="112">
        <v>1</v>
      </c>
      <c r="L18" s="112">
        <v>2</v>
      </c>
      <c r="M18" s="34" t="s">
        <v>62</v>
      </c>
      <c r="N18" s="112">
        <v>3</v>
      </c>
      <c r="O18" s="112">
        <v>30</v>
      </c>
      <c r="P18" s="34" t="s">
        <v>62</v>
      </c>
      <c r="Q18" s="112">
        <v>35</v>
      </c>
      <c r="R18" s="112">
        <v>49</v>
      </c>
      <c r="S18" s="34" t="s">
        <v>62</v>
      </c>
      <c r="T18" s="112">
        <v>61</v>
      </c>
      <c r="U18" s="112">
        <v>28</v>
      </c>
      <c r="V18" s="119" t="s">
        <v>62</v>
      </c>
      <c r="W18" s="112">
        <v>41</v>
      </c>
      <c r="X18" s="112">
        <v>29</v>
      </c>
      <c r="Y18" s="34" t="s">
        <v>62</v>
      </c>
      <c r="Z18" s="112">
        <v>47</v>
      </c>
      <c r="AA18" s="112">
        <v>18</v>
      </c>
      <c r="AB18" s="34" t="s">
        <v>62</v>
      </c>
      <c r="AC18" s="112">
        <v>26</v>
      </c>
      <c r="AD18" s="21"/>
      <c r="AE18" s="39"/>
    </row>
    <row r="19" spans="1:31" s="2" customFormat="1" ht="22.2" customHeight="1" x14ac:dyDescent="0.2">
      <c r="A19" s="21"/>
      <c r="B19" s="94" t="s">
        <v>185</v>
      </c>
      <c r="C19" s="5">
        <v>196</v>
      </c>
      <c r="D19" s="5">
        <v>2</v>
      </c>
      <c r="E19" s="5">
        <v>271</v>
      </c>
      <c r="F19" s="112">
        <v>3</v>
      </c>
      <c r="G19" s="34" t="s">
        <v>62</v>
      </c>
      <c r="H19" s="112">
        <v>5</v>
      </c>
      <c r="I19" s="112">
        <v>1</v>
      </c>
      <c r="J19" s="34" t="s">
        <v>62</v>
      </c>
      <c r="K19" s="112">
        <v>1</v>
      </c>
      <c r="L19" s="112">
        <v>3</v>
      </c>
      <c r="M19" s="34" t="s">
        <v>62</v>
      </c>
      <c r="N19" s="112">
        <v>5</v>
      </c>
      <c r="O19" s="112">
        <v>28</v>
      </c>
      <c r="P19" s="34" t="s">
        <v>62</v>
      </c>
      <c r="Q19" s="112">
        <v>32</v>
      </c>
      <c r="R19" s="112">
        <v>24</v>
      </c>
      <c r="S19" s="34" t="s">
        <v>62</v>
      </c>
      <c r="T19" s="112">
        <v>29</v>
      </c>
      <c r="U19" s="112">
        <v>16</v>
      </c>
      <c r="V19" s="119" t="s">
        <v>62</v>
      </c>
      <c r="W19" s="112">
        <v>22</v>
      </c>
      <c r="X19" s="112">
        <v>17</v>
      </c>
      <c r="Y19" s="34" t="s">
        <v>62</v>
      </c>
      <c r="Z19" s="112">
        <v>26</v>
      </c>
      <c r="AA19" s="112">
        <v>28</v>
      </c>
      <c r="AB19" s="34" t="s">
        <v>62</v>
      </c>
      <c r="AC19" s="112">
        <v>41</v>
      </c>
      <c r="AD19" s="21"/>
      <c r="AE19" s="39"/>
    </row>
    <row r="20" spans="1:31" s="2" customFormat="1" ht="22.2" customHeight="1" x14ac:dyDescent="0.2">
      <c r="A20" s="21"/>
      <c r="B20" s="94" t="s">
        <v>187</v>
      </c>
      <c r="C20" s="5">
        <v>169</v>
      </c>
      <c r="D20" s="5">
        <v>2</v>
      </c>
      <c r="E20" s="5">
        <v>226</v>
      </c>
      <c r="F20" s="112">
        <v>2</v>
      </c>
      <c r="G20" s="34">
        <v>1</v>
      </c>
      <c r="H20" s="112">
        <v>2</v>
      </c>
      <c r="I20" s="112">
        <v>2</v>
      </c>
      <c r="J20" s="34" t="s">
        <v>62</v>
      </c>
      <c r="K20" s="112">
        <v>6</v>
      </c>
      <c r="L20" s="112">
        <v>2</v>
      </c>
      <c r="M20" s="34" t="s">
        <v>62</v>
      </c>
      <c r="N20" s="112">
        <v>3</v>
      </c>
      <c r="O20" s="112">
        <v>20</v>
      </c>
      <c r="P20" s="34" t="s">
        <v>62</v>
      </c>
      <c r="Q20" s="112">
        <v>29</v>
      </c>
      <c r="R20" s="112">
        <v>21</v>
      </c>
      <c r="S20" s="34" t="s">
        <v>62</v>
      </c>
      <c r="T20" s="112">
        <v>22</v>
      </c>
      <c r="U20" s="112">
        <v>11</v>
      </c>
      <c r="V20" s="34" t="s">
        <v>62</v>
      </c>
      <c r="W20" s="112">
        <v>14</v>
      </c>
      <c r="X20" s="112">
        <v>23</v>
      </c>
      <c r="Y20" s="34" t="s">
        <v>62</v>
      </c>
      <c r="Z20" s="112">
        <v>34</v>
      </c>
      <c r="AA20" s="112">
        <v>15</v>
      </c>
      <c r="AB20" s="34" t="s">
        <v>62</v>
      </c>
      <c r="AC20" s="112">
        <v>20</v>
      </c>
      <c r="AD20" s="21"/>
      <c r="AE20" s="39"/>
    </row>
    <row r="21" spans="1:31" s="2" customFormat="1" ht="22.2" customHeight="1" x14ac:dyDescent="0.2">
      <c r="A21" s="21"/>
      <c r="B21" s="95" t="s">
        <v>189</v>
      </c>
      <c r="C21" s="17">
        <f>SUM(F21,I21,L21,O21,R21,U21,X21,AA21,C50,F50,I50,L50)</f>
        <v>169</v>
      </c>
      <c r="D21" s="5">
        <f>SUM(G21,J21,M21,P21,S21,V21,Y21,AB21,D50,G50,J50,M50)</f>
        <v>4</v>
      </c>
      <c r="E21" s="5">
        <f>SUM(H21,K21,N21,Q21,T21,W21,Z21,AC21,E50,H50,K50,N50)</f>
        <v>229</v>
      </c>
      <c r="F21" s="112">
        <v>4</v>
      </c>
      <c r="G21" s="34" t="s">
        <v>62</v>
      </c>
      <c r="H21" s="112">
        <v>5</v>
      </c>
      <c r="I21" s="112">
        <v>1</v>
      </c>
      <c r="J21" s="34" t="s">
        <v>62</v>
      </c>
      <c r="K21" s="112">
        <v>1</v>
      </c>
      <c r="L21" s="112">
        <v>2</v>
      </c>
      <c r="M21" s="34" t="s">
        <v>62</v>
      </c>
      <c r="N21" s="112">
        <v>2</v>
      </c>
      <c r="O21" s="112">
        <v>18</v>
      </c>
      <c r="P21" s="34" t="s">
        <v>62</v>
      </c>
      <c r="Q21" s="112">
        <v>20</v>
      </c>
      <c r="R21" s="112">
        <v>34</v>
      </c>
      <c r="S21" s="34">
        <v>1</v>
      </c>
      <c r="T21" s="112">
        <v>47</v>
      </c>
      <c r="U21" s="112">
        <v>23</v>
      </c>
      <c r="V21" s="34" t="s">
        <v>62</v>
      </c>
      <c r="W21" s="112">
        <v>32</v>
      </c>
      <c r="X21" s="112">
        <v>16</v>
      </c>
      <c r="Y21" s="34" t="s">
        <v>62</v>
      </c>
      <c r="Z21" s="112">
        <v>26</v>
      </c>
      <c r="AA21" s="112">
        <v>18</v>
      </c>
      <c r="AB21" s="34">
        <v>2</v>
      </c>
      <c r="AC21" s="112">
        <v>23</v>
      </c>
      <c r="AD21" s="21"/>
      <c r="AE21" s="39"/>
    </row>
    <row r="22" spans="1:31" s="2" customFormat="1" ht="22.2" customHeight="1" x14ac:dyDescent="0.2">
      <c r="A22" s="21"/>
      <c r="B22" s="93" t="s">
        <v>106</v>
      </c>
      <c r="C22" s="17">
        <f>SUM(F22,I22,L22,O22,R22,U22,X22,AA22,C51,F51,I51,L51)</f>
        <v>147</v>
      </c>
      <c r="D22" s="5">
        <f>SUM(G22,J22,M22,P22,S22,V22,Y22,AB22,D51,G51,J51,M51)</f>
        <v>2</v>
      </c>
      <c r="E22" s="5">
        <f>SUM(H22,K22,N22,Q22,T22,W22,Z22,AC22,E51,H51,K51,N51)</f>
        <v>197</v>
      </c>
      <c r="F22" s="21">
        <v>3</v>
      </c>
      <c r="G22" s="113" t="s">
        <v>62</v>
      </c>
      <c r="H22" s="21">
        <v>4</v>
      </c>
      <c r="I22" s="113" t="s">
        <v>62</v>
      </c>
      <c r="J22" s="113" t="s">
        <v>62</v>
      </c>
      <c r="K22" s="113" t="s">
        <v>62</v>
      </c>
      <c r="L22" s="21">
        <v>2</v>
      </c>
      <c r="M22" s="113" t="s">
        <v>62</v>
      </c>
      <c r="N22" s="21">
        <v>2</v>
      </c>
      <c r="O22" s="21">
        <v>25</v>
      </c>
      <c r="P22" s="113" t="s">
        <v>62</v>
      </c>
      <c r="Q22" s="21">
        <v>31</v>
      </c>
      <c r="R22" s="21">
        <v>25</v>
      </c>
      <c r="S22" s="113" t="s">
        <v>62</v>
      </c>
      <c r="T22" s="21">
        <v>35</v>
      </c>
      <c r="U22" s="21">
        <v>15</v>
      </c>
      <c r="V22" s="113" t="s">
        <v>62</v>
      </c>
      <c r="W22" s="21">
        <v>26</v>
      </c>
      <c r="X22" s="21">
        <v>12</v>
      </c>
      <c r="Y22" s="113" t="s">
        <v>62</v>
      </c>
      <c r="Z22" s="21">
        <v>16</v>
      </c>
      <c r="AA22" s="21">
        <v>19</v>
      </c>
      <c r="AB22" s="113" t="s">
        <v>62</v>
      </c>
      <c r="AC22" s="21">
        <v>27</v>
      </c>
      <c r="AD22" s="21"/>
      <c r="AE22" s="39"/>
    </row>
    <row r="23" spans="1:31" s="2" customFormat="1" ht="9.75" customHeight="1" x14ac:dyDescent="0.2">
      <c r="A23" s="21"/>
      <c r="B23" s="94"/>
      <c r="C23" s="5"/>
      <c r="D23" s="5"/>
      <c r="E23" s="5"/>
      <c r="F23" s="112"/>
      <c r="G23" s="34"/>
      <c r="H23" s="112"/>
      <c r="I23" s="112"/>
      <c r="J23" s="34"/>
      <c r="K23" s="112"/>
      <c r="L23" s="112"/>
      <c r="M23" s="34"/>
      <c r="N23" s="112"/>
      <c r="O23" s="112"/>
      <c r="P23" s="34"/>
      <c r="Q23" s="112"/>
      <c r="R23" s="112"/>
      <c r="S23" s="34"/>
      <c r="T23" s="112"/>
      <c r="U23" s="112"/>
      <c r="V23" s="119"/>
      <c r="W23" s="112"/>
      <c r="X23" s="112"/>
      <c r="Y23" s="34"/>
      <c r="Z23" s="112"/>
      <c r="AA23" s="112"/>
      <c r="AB23" s="34"/>
      <c r="AC23" s="112"/>
      <c r="AD23" s="21"/>
      <c r="AE23" s="39"/>
    </row>
    <row r="24" spans="1:31" s="2" customFormat="1" ht="22.2" customHeight="1" x14ac:dyDescent="0.2">
      <c r="B24" s="98" t="s">
        <v>87</v>
      </c>
      <c r="C24" s="20">
        <v>139</v>
      </c>
      <c r="D24" s="2">
        <v>2</v>
      </c>
      <c r="E24" s="2">
        <v>117</v>
      </c>
      <c r="F24" s="2">
        <v>2</v>
      </c>
      <c r="G24" s="108" t="s">
        <v>62</v>
      </c>
      <c r="H24" s="2">
        <v>2</v>
      </c>
      <c r="I24" s="108" t="s">
        <v>62</v>
      </c>
      <c r="J24" s="108" t="s">
        <v>62</v>
      </c>
      <c r="K24" s="108" t="s">
        <v>62</v>
      </c>
      <c r="L24" s="108" t="s">
        <v>62</v>
      </c>
      <c r="M24" s="108" t="s">
        <v>62</v>
      </c>
      <c r="N24" s="108" t="s">
        <v>62</v>
      </c>
      <c r="O24" s="2">
        <v>19</v>
      </c>
      <c r="P24" s="2">
        <v>1</v>
      </c>
      <c r="Q24" s="2">
        <v>22</v>
      </c>
      <c r="R24" s="2">
        <v>13</v>
      </c>
      <c r="S24" s="108" t="s">
        <v>62</v>
      </c>
      <c r="T24" s="2">
        <v>14</v>
      </c>
      <c r="U24" s="2">
        <v>14</v>
      </c>
      <c r="V24" s="108" t="s">
        <v>62</v>
      </c>
      <c r="W24" s="2">
        <v>15</v>
      </c>
      <c r="X24" s="2">
        <v>12</v>
      </c>
      <c r="Y24" s="108" t="s">
        <v>62</v>
      </c>
      <c r="Z24" s="2">
        <v>15</v>
      </c>
      <c r="AA24" s="2">
        <v>21</v>
      </c>
      <c r="AB24" s="108" t="s">
        <v>62</v>
      </c>
      <c r="AC24" s="2">
        <v>29</v>
      </c>
      <c r="AE24" s="39"/>
    </row>
    <row r="25" spans="1:31" s="2" customFormat="1" ht="22.2" customHeight="1" x14ac:dyDescent="0.2">
      <c r="B25" s="98" t="s">
        <v>452</v>
      </c>
      <c r="C25" s="20">
        <v>108</v>
      </c>
      <c r="D25" s="2">
        <v>1</v>
      </c>
      <c r="E25" s="2">
        <v>133</v>
      </c>
      <c r="F25" s="2">
        <v>1</v>
      </c>
      <c r="G25" s="108" t="s">
        <v>62</v>
      </c>
      <c r="H25" s="2">
        <v>1</v>
      </c>
      <c r="I25" s="108" t="s">
        <v>62</v>
      </c>
      <c r="J25" s="108" t="s">
        <v>62</v>
      </c>
      <c r="K25" s="108" t="s">
        <v>62</v>
      </c>
      <c r="L25" s="108" t="s">
        <v>62</v>
      </c>
      <c r="M25" s="108" t="s">
        <v>62</v>
      </c>
      <c r="N25" s="108" t="s">
        <v>62</v>
      </c>
      <c r="O25" s="2">
        <v>21</v>
      </c>
      <c r="P25" s="108" t="s">
        <v>62</v>
      </c>
      <c r="Q25" s="2">
        <v>23</v>
      </c>
      <c r="R25" s="2">
        <v>14</v>
      </c>
      <c r="S25" s="108" t="s">
        <v>62</v>
      </c>
      <c r="T25" s="2">
        <v>16</v>
      </c>
      <c r="U25" s="2">
        <v>9</v>
      </c>
      <c r="V25" s="108" t="s">
        <v>62</v>
      </c>
      <c r="W25" s="2">
        <v>9</v>
      </c>
      <c r="X25" s="2">
        <v>7</v>
      </c>
      <c r="Y25" s="108" t="s">
        <v>62</v>
      </c>
      <c r="Z25" s="2">
        <v>11</v>
      </c>
      <c r="AA25" s="2">
        <v>12</v>
      </c>
      <c r="AB25" s="108" t="s">
        <v>62</v>
      </c>
      <c r="AC25" s="2">
        <v>17</v>
      </c>
      <c r="AE25" s="39"/>
    </row>
    <row r="26" spans="1:31" s="2" customFormat="1" ht="22.2" customHeight="1" x14ac:dyDescent="0.2">
      <c r="B26" s="97" t="s">
        <v>457</v>
      </c>
      <c r="C26" s="2">
        <v>94</v>
      </c>
      <c r="D26" s="2">
        <v>1</v>
      </c>
      <c r="E26" s="2">
        <v>109</v>
      </c>
      <c r="F26" s="108" t="s">
        <v>62</v>
      </c>
      <c r="G26" s="108" t="s">
        <v>62</v>
      </c>
      <c r="H26" s="108" t="s">
        <v>62</v>
      </c>
      <c r="I26" s="108" t="s">
        <v>62</v>
      </c>
      <c r="J26" s="108" t="s">
        <v>62</v>
      </c>
      <c r="K26" s="108" t="s">
        <v>62</v>
      </c>
      <c r="L26" s="108">
        <v>1</v>
      </c>
      <c r="M26" s="108" t="s">
        <v>62</v>
      </c>
      <c r="N26" s="108">
        <v>1</v>
      </c>
      <c r="O26" s="2">
        <v>16</v>
      </c>
      <c r="P26" s="108" t="s">
        <v>62</v>
      </c>
      <c r="Q26" s="2">
        <v>17</v>
      </c>
      <c r="R26" s="2">
        <v>14</v>
      </c>
      <c r="S26" s="108" t="s">
        <v>62</v>
      </c>
      <c r="T26" s="2">
        <v>17</v>
      </c>
      <c r="U26" s="2">
        <v>10</v>
      </c>
      <c r="V26" s="108">
        <v>1</v>
      </c>
      <c r="W26" s="2">
        <v>12</v>
      </c>
      <c r="X26" s="2">
        <v>8</v>
      </c>
      <c r="Y26" s="108" t="s">
        <v>62</v>
      </c>
      <c r="Z26" s="2">
        <v>8</v>
      </c>
      <c r="AA26" s="2">
        <v>18</v>
      </c>
      <c r="AB26" s="108" t="s">
        <v>62</v>
      </c>
      <c r="AC26" s="2">
        <v>22</v>
      </c>
      <c r="AE26" s="39"/>
    </row>
    <row r="27" spans="1:31" s="2" customFormat="1" ht="22.2" customHeight="1" x14ac:dyDescent="0.2">
      <c r="B27" s="97" t="s">
        <v>413</v>
      </c>
      <c r="C27" s="2">
        <v>100</v>
      </c>
      <c r="D27" s="2">
        <v>3</v>
      </c>
      <c r="E27" s="2">
        <v>128</v>
      </c>
      <c r="F27" s="108">
        <v>2</v>
      </c>
      <c r="G27" s="108" t="s">
        <v>62</v>
      </c>
      <c r="H27" s="108">
        <v>2</v>
      </c>
      <c r="I27" s="108">
        <v>1</v>
      </c>
      <c r="J27" s="108" t="s">
        <v>62</v>
      </c>
      <c r="K27" s="108">
        <v>1</v>
      </c>
      <c r="L27" s="108">
        <v>1</v>
      </c>
      <c r="M27" s="108" t="s">
        <v>62</v>
      </c>
      <c r="N27" s="108">
        <v>1</v>
      </c>
      <c r="O27" s="2">
        <v>15</v>
      </c>
      <c r="P27" s="108" t="s">
        <v>62</v>
      </c>
      <c r="Q27" s="2">
        <v>16</v>
      </c>
      <c r="R27" s="2">
        <v>14</v>
      </c>
      <c r="S27" s="108">
        <v>1</v>
      </c>
      <c r="T27" s="2">
        <v>18</v>
      </c>
      <c r="U27" s="2">
        <v>10</v>
      </c>
      <c r="V27" s="108" t="s">
        <v>62</v>
      </c>
      <c r="W27" s="2">
        <v>20</v>
      </c>
      <c r="X27" s="2">
        <v>13</v>
      </c>
      <c r="Y27" s="108" t="s">
        <v>62</v>
      </c>
      <c r="Z27" s="2">
        <v>18</v>
      </c>
      <c r="AA27" s="2">
        <v>13</v>
      </c>
      <c r="AB27" s="108">
        <v>2</v>
      </c>
      <c r="AC27" s="2">
        <v>14</v>
      </c>
      <c r="AE27" s="39"/>
    </row>
    <row r="28" spans="1:31" s="2" customFormat="1" ht="22.2" customHeight="1" x14ac:dyDescent="0.2">
      <c r="B28" s="97" t="s">
        <v>226</v>
      </c>
      <c r="C28" s="2">
        <v>111</v>
      </c>
      <c r="D28" s="2">
        <v>4</v>
      </c>
      <c r="E28" s="2">
        <v>125</v>
      </c>
      <c r="F28" s="108">
        <v>1</v>
      </c>
      <c r="G28" s="108" t="s">
        <v>62</v>
      </c>
      <c r="H28" s="108">
        <v>1</v>
      </c>
      <c r="I28" s="108">
        <v>3</v>
      </c>
      <c r="J28" s="108">
        <v>1</v>
      </c>
      <c r="K28" s="108">
        <v>3</v>
      </c>
      <c r="L28" s="108">
        <v>1</v>
      </c>
      <c r="M28" s="108" t="s">
        <v>62</v>
      </c>
      <c r="N28" s="108">
        <v>1</v>
      </c>
      <c r="O28" s="2">
        <v>15</v>
      </c>
      <c r="P28" s="108" t="s">
        <v>62</v>
      </c>
      <c r="Q28" s="2">
        <v>15</v>
      </c>
      <c r="R28" s="2">
        <v>12</v>
      </c>
      <c r="S28" s="108" t="s">
        <v>62</v>
      </c>
      <c r="T28" s="2">
        <v>13</v>
      </c>
      <c r="U28" s="2">
        <v>11</v>
      </c>
      <c r="V28" s="108" t="s">
        <v>62</v>
      </c>
      <c r="W28" s="2">
        <v>14</v>
      </c>
      <c r="X28" s="2">
        <v>13</v>
      </c>
      <c r="Y28" s="108">
        <v>3</v>
      </c>
      <c r="Z28" s="2">
        <v>12</v>
      </c>
      <c r="AA28" s="2">
        <v>18</v>
      </c>
      <c r="AB28" s="108" t="s">
        <v>62</v>
      </c>
      <c r="AC28" s="2">
        <v>26</v>
      </c>
      <c r="AE28" s="39"/>
    </row>
    <row r="29" spans="1:31" s="2" customFormat="1" ht="9.75" customHeight="1" x14ac:dyDescent="0.2">
      <c r="A29" s="21"/>
      <c r="B29" s="94"/>
      <c r="C29" s="5"/>
      <c r="D29" s="5"/>
      <c r="E29" s="5"/>
      <c r="F29" s="112"/>
      <c r="G29" s="34"/>
      <c r="H29" s="112"/>
      <c r="I29" s="112"/>
      <c r="J29" s="34"/>
      <c r="K29" s="112"/>
      <c r="L29" s="112"/>
      <c r="M29" s="34"/>
      <c r="N29" s="112"/>
      <c r="O29" s="112"/>
      <c r="P29" s="34"/>
      <c r="Q29" s="112"/>
      <c r="R29" s="112"/>
      <c r="S29" s="34"/>
      <c r="T29" s="112"/>
      <c r="U29" s="112"/>
      <c r="V29" s="119"/>
      <c r="W29" s="112"/>
      <c r="X29" s="112"/>
      <c r="Y29" s="34"/>
      <c r="Z29" s="112"/>
      <c r="AA29" s="112"/>
      <c r="AB29" s="34"/>
      <c r="AC29" s="112"/>
      <c r="AD29" s="21"/>
      <c r="AE29" s="39"/>
    </row>
    <row r="30" spans="1:31" s="2" customFormat="1" ht="22.2" customHeight="1" x14ac:dyDescent="0.2">
      <c r="A30" s="361"/>
      <c r="B30" s="362" t="s">
        <v>503</v>
      </c>
      <c r="C30" s="361">
        <v>101</v>
      </c>
      <c r="D30" s="361">
        <v>1</v>
      </c>
      <c r="E30" s="361">
        <v>126</v>
      </c>
      <c r="F30" s="363">
        <v>1</v>
      </c>
      <c r="G30" s="363" t="s">
        <v>62</v>
      </c>
      <c r="H30" s="363">
        <v>1</v>
      </c>
      <c r="I30" s="363" t="s">
        <v>62</v>
      </c>
      <c r="J30" s="363" t="s">
        <v>62</v>
      </c>
      <c r="K30" s="363" t="s">
        <v>62</v>
      </c>
      <c r="L30" s="363" t="s">
        <v>62</v>
      </c>
      <c r="M30" s="363" t="s">
        <v>62</v>
      </c>
      <c r="N30" s="363" t="s">
        <v>62</v>
      </c>
      <c r="O30" s="361">
        <v>8</v>
      </c>
      <c r="P30" s="363" t="s">
        <v>62</v>
      </c>
      <c r="Q30" s="361">
        <v>9</v>
      </c>
      <c r="R30" s="361">
        <v>9</v>
      </c>
      <c r="S30" s="363" t="s">
        <v>62</v>
      </c>
      <c r="T30" s="361">
        <v>13</v>
      </c>
      <c r="U30" s="361">
        <v>11</v>
      </c>
      <c r="V30" s="363" t="s">
        <v>62</v>
      </c>
      <c r="W30" s="361">
        <v>12</v>
      </c>
      <c r="X30" s="361">
        <v>10</v>
      </c>
      <c r="Y30" s="363" t="s">
        <v>62</v>
      </c>
      <c r="Z30" s="361">
        <v>13</v>
      </c>
      <c r="AA30" s="361">
        <v>13</v>
      </c>
      <c r="AB30" s="363" t="s">
        <v>62</v>
      </c>
      <c r="AC30" s="361">
        <v>17</v>
      </c>
      <c r="AD30" s="361"/>
      <c r="AE30" s="39"/>
    </row>
    <row r="31" spans="1:31" s="2" customFormat="1" ht="22.2" customHeight="1" x14ac:dyDescent="0.2"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39"/>
    </row>
    <row r="32" spans="1:31" s="2" customFormat="1" ht="22.2" customHeight="1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</row>
    <row r="33" spans="1:30" s="2" customFormat="1" ht="22.2" customHeight="1" x14ac:dyDescent="0.2">
      <c r="A33" s="4"/>
      <c r="B33" s="372" t="s">
        <v>98</v>
      </c>
      <c r="C33" s="28" t="s">
        <v>190</v>
      </c>
      <c r="D33" s="31"/>
      <c r="E33" s="31"/>
      <c r="F33" s="28" t="s">
        <v>193</v>
      </c>
      <c r="G33" s="31"/>
      <c r="H33" s="31"/>
      <c r="I33" s="28" t="s">
        <v>196</v>
      </c>
      <c r="J33" s="31"/>
      <c r="K33" s="31"/>
      <c r="L33" s="28" t="s">
        <v>153</v>
      </c>
      <c r="M33" s="31"/>
      <c r="N33" s="31"/>
      <c r="O33" s="5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</row>
    <row r="34" spans="1:30" s="2" customFormat="1" ht="22.2" customHeight="1" x14ac:dyDescent="0.2">
      <c r="A34" s="8"/>
      <c r="B34" s="373"/>
      <c r="C34" s="99" t="s">
        <v>161</v>
      </c>
      <c r="D34" s="99" t="s">
        <v>34</v>
      </c>
      <c r="E34" s="99" t="s">
        <v>163</v>
      </c>
      <c r="F34" s="99" t="s">
        <v>161</v>
      </c>
      <c r="G34" s="99" t="s">
        <v>34</v>
      </c>
      <c r="H34" s="99" t="s">
        <v>163</v>
      </c>
      <c r="I34" s="99" t="s">
        <v>161</v>
      </c>
      <c r="J34" s="99" t="s">
        <v>34</v>
      </c>
      <c r="K34" s="99" t="s">
        <v>163</v>
      </c>
      <c r="L34" s="99" t="s">
        <v>161</v>
      </c>
      <c r="M34" s="99" t="s">
        <v>34</v>
      </c>
      <c r="N34" s="99" t="s">
        <v>163</v>
      </c>
      <c r="O34" s="5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</row>
    <row r="35" spans="1:30" s="2" customFormat="1" ht="22.2" customHeight="1" x14ac:dyDescent="0.2">
      <c r="A35" s="5"/>
      <c r="B35" s="93" t="s">
        <v>167</v>
      </c>
      <c r="C35" s="15">
        <v>68</v>
      </c>
      <c r="D35" s="5">
        <v>2</v>
      </c>
      <c r="E35" s="5">
        <v>86</v>
      </c>
      <c r="F35" s="5">
        <v>42</v>
      </c>
      <c r="G35" s="5">
        <v>1</v>
      </c>
      <c r="H35" s="5">
        <v>54</v>
      </c>
      <c r="I35" s="5">
        <v>31</v>
      </c>
      <c r="J35" s="5">
        <v>2</v>
      </c>
      <c r="K35" s="5">
        <v>40</v>
      </c>
      <c r="L35" s="5">
        <v>13</v>
      </c>
      <c r="M35" s="5">
        <v>1</v>
      </c>
      <c r="N35" s="5">
        <v>21</v>
      </c>
      <c r="O35" s="5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</row>
    <row r="36" spans="1:30" s="2" customFormat="1" ht="22.2" customHeight="1" x14ac:dyDescent="0.2">
      <c r="A36" s="5"/>
      <c r="B36" s="93" t="s">
        <v>169</v>
      </c>
      <c r="C36" s="15">
        <v>76</v>
      </c>
      <c r="D36" s="34" t="s">
        <v>62</v>
      </c>
      <c r="E36" s="34" t="s">
        <v>62</v>
      </c>
      <c r="F36" s="5">
        <v>49</v>
      </c>
      <c r="G36" s="34" t="s">
        <v>62</v>
      </c>
      <c r="H36" s="34" t="s">
        <v>62</v>
      </c>
      <c r="I36" s="5">
        <v>33</v>
      </c>
      <c r="J36" s="34" t="s">
        <v>62</v>
      </c>
      <c r="K36" s="34" t="s">
        <v>62</v>
      </c>
      <c r="L36" s="5">
        <v>15</v>
      </c>
      <c r="M36" s="5">
        <v>1</v>
      </c>
      <c r="N36" s="34" t="s">
        <v>62</v>
      </c>
      <c r="O36" s="5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</row>
    <row r="37" spans="1:30" s="2" customFormat="1" ht="22.2" customHeight="1" x14ac:dyDescent="0.2">
      <c r="A37" s="5"/>
      <c r="B37" s="95" t="s">
        <v>170</v>
      </c>
      <c r="C37" s="101">
        <v>109</v>
      </c>
      <c r="D37" s="106">
        <v>1</v>
      </c>
      <c r="E37" s="106">
        <v>148</v>
      </c>
      <c r="F37" s="106">
        <v>64</v>
      </c>
      <c r="G37" s="114">
        <v>1</v>
      </c>
      <c r="H37" s="106">
        <v>96</v>
      </c>
      <c r="I37" s="106">
        <v>27</v>
      </c>
      <c r="J37" s="34" t="s">
        <v>62</v>
      </c>
      <c r="K37" s="106">
        <v>40</v>
      </c>
      <c r="L37" s="106">
        <v>16</v>
      </c>
      <c r="M37" s="114">
        <v>3</v>
      </c>
      <c r="N37" s="106">
        <v>26</v>
      </c>
      <c r="O37" s="5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</row>
    <row r="38" spans="1:30" s="2" customFormat="1" ht="22.2" customHeight="1" x14ac:dyDescent="0.2">
      <c r="A38" s="5"/>
      <c r="B38" s="94" t="s">
        <v>174</v>
      </c>
      <c r="C38" s="102">
        <v>78</v>
      </c>
      <c r="D38" s="34" t="s">
        <v>62</v>
      </c>
      <c r="E38" s="106">
        <v>113</v>
      </c>
      <c r="F38" s="106">
        <v>79</v>
      </c>
      <c r="G38" s="34">
        <v>1</v>
      </c>
      <c r="H38" s="106">
        <v>95</v>
      </c>
      <c r="I38" s="106">
        <v>41</v>
      </c>
      <c r="J38" s="34" t="s">
        <v>62</v>
      </c>
      <c r="K38" s="106">
        <v>69</v>
      </c>
      <c r="L38" s="106">
        <v>21</v>
      </c>
      <c r="M38" s="34" t="s">
        <v>62</v>
      </c>
      <c r="N38" s="106">
        <v>34</v>
      </c>
      <c r="O38" s="5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</row>
    <row r="39" spans="1:30" s="2" customFormat="1" ht="10.050000000000001" customHeight="1" x14ac:dyDescent="0.2">
      <c r="A39" s="7"/>
      <c r="B39" s="96"/>
      <c r="C39" s="103"/>
      <c r="D39" s="107"/>
      <c r="E39" s="110"/>
      <c r="F39" s="110"/>
      <c r="G39" s="107"/>
      <c r="H39" s="110"/>
      <c r="I39" s="110"/>
      <c r="J39" s="107"/>
      <c r="K39" s="110"/>
      <c r="L39" s="110"/>
      <c r="M39" s="107"/>
      <c r="N39" s="110"/>
      <c r="O39" s="5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</row>
    <row r="40" spans="1:30" s="2" customFormat="1" ht="9" customHeight="1" x14ac:dyDescent="0.2">
      <c r="A40" s="5"/>
      <c r="B40" s="94"/>
      <c r="C40" s="102"/>
      <c r="D40" s="34"/>
      <c r="E40" s="106"/>
      <c r="F40" s="106"/>
      <c r="G40" s="34"/>
      <c r="H40" s="106"/>
      <c r="I40" s="106"/>
      <c r="J40" s="34"/>
      <c r="K40" s="106"/>
      <c r="L40" s="106"/>
      <c r="M40" s="34"/>
      <c r="N40" s="106"/>
      <c r="O40" s="5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</row>
    <row r="41" spans="1:30" s="2" customFormat="1" ht="22.2" customHeight="1" x14ac:dyDescent="0.2">
      <c r="A41" s="5"/>
      <c r="B41" s="95" t="s">
        <v>18</v>
      </c>
      <c r="C41" s="104">
        <v>77</v>
      </c>
      <c r="D41" s="34" t="s">
        <v>62</v>
      </c>
      <c r="E41" s="106">
        <v>103</v>
      </c>
      <c r="F41" s="106">
        <v>58</v>
      </c>
      <c r="G41" s="34">
        <v>2</v>
      </c>
      <c r="H41" s="106">
        <v>73</v>
      </c>
      <c r="I41" s="106">
        <v>23</v>
      </c>
      <c r="J41" s="34">
        <v>1</v>
      </c>
      <c r="K41" s="106">
        <v>35</v>
      </c>
      <c r="L41" s="106">
        <v>6</v>
      </c>
      <c r="M41" s="34" t="s">
        <v>62</v>
      </c>
      <c r="N41" s="106">
        <v>9</v>
      </c>
      <c r="O41" s="5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</row>
    <row r="42" spans="1:30" s="2" customFormat="1" ht="22.2" customHeight="1" x14ac:dyDescent="0.2">
      <c r="A42" s="5"/>
      <c r="B42" s="95" t="s">
        <v>176</v>
      </c>
      <c r="C42" s="105">
        <f>40+40</f>
        <v>80</v>
      </c>
      <c r="D42" s="34">
        <v>3</v>
      </c>
      <c r="E42" s="106">
        <f>56+48</f>
        <v>104</v>
      </c>
      <c r="F42" s="106">
        <f>22+15</f>
        <v>37</v>
      </c>
      <c r="G42" s="34">
        <v>1</v>
      </c>
      <c r="H42" s="106">
        <f>27+19</f>
        <v>46</v>
      </c>
      <c r="I42" s="106">
        <f>13+15</f>
        <v>28</v>
      </c>
      <c r="J42" s="34">
        <v>2</v>
      </c>
      <c r="K42" s="106">
        <f>14+22</f>
        <v>36</v>
      </c>
      <c r="L42" s="106">
        <f>5+3</f>
        <v>8</v>
      </c>
      <c r="M42" s="34" t="s">
        <v>62</v>
      </c>
      <c r="N42" s="106">
        <f>9+6</f>
        <v>15</v>
      </c>
      <c r="O42" s="5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</row>
    <row r="43" spans="1:30" s="2" customFormat="1" ht="22.2" customHeight="1" x14ac:dyDescent="0.2">
      <c r="A43" s="5"/>
      <c r="B43" s="94" t="s">
        <v>178</v>
      </c>
      <c r="C43" s="102">
        <v>65</v>
      </c>
      <c r="D43" s="34">
        <v>3</v>
      </c>
      <c r="E43" s="106">
        <v>88</v>
      </c>
      <c r="F43" s="106">
        <v>46</v>
      </c>
      <c r="G43" s="34">
        <v>1</v>
      </c>
      <c r="H43" s="106">
        <v>57</v>
      </c>
      <c r="I43" s="106">
        <v>17</v>
      </c>
      <c r="J43" s="34" t="s">
        <v>62</v>
      </c>
      <c r="K43" s="106">
        <v>19</v>
      </c>
      <c r="L43" s="106">
        <v>7</v>
      </c>
      <c r="M43" s="34" t="s">
        <v>62</v>
      </c>
      <c r="N43" s="106">
        <v>11</v>
      </c>
      <c r="O43" s="5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</row>
    <row r="44" spans="1:30" s="2" customFormat="1" ht="22.2" customHeight="1" x14ac:dyDescent="0.2">
      <c r="A44" s="5"/>
      <c r="B44" s="94" t="s">
        <v>179</v>
      </c>
      <c r="C44" s="101">
        <v>56</v>
      </c>
      <c r="D44" s="34">
        <v>2</v>
      </c>
      <c r="E44" s="106">
        <v>73</v>
      </c>
      <c r="F44" s="106">
        <v>44</v>
      </c>
      <c r="G44" s="34">
        <v>1</v>
      </c>
      <c r="H44" s="106">
        <v>55</v>
      </c>
      <c r="I44" s="106">
        <v>19</v>
      </c>
      <c r="J44" s="34" t="s">
        <v>62</v>
      </c>
      <c r="K44" s="106">
        <v>25</v>
      </c>
      <c r="L44" s="106">
        <v>15</v>
      </c>
      <c r="M44" s="34">
        <v>2</v>
      </c>
      <c r="N44" s="106">
        <v>22</v>
      </c>
      <c r="O44" s="5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</row>
    <row r="45" spans="1:30" s="2" customFormat="1" ht="22.2" customHeight="1" x14ac:dyDescent="0.2">
      <c r="A45" s="5"/>
      <c r="B45" s="94" t="s">
        <v>183</v>
      </c>
      <c r="C45" s="102">
        <v>51</v>
      </c>
      <c r="D45" s="34">
        <v>3</v>
      </c>
      <c r="E45" s="106">
        <v>67</v>
      </c>
      <c r="F45" s="106">
        <v>40</v>
      </c>
      <c r="G45" s="34" t="s">
        <v>62</v>
      </c>
      <c r="H45" s="106">
        <v>56</v>
      </c>
      <c r="I45" s="106">
        <v>14</v>
      </c>
      <c r="J45" s="34">
        <v>1</v>
      </c>
      <c r="K45" s="106">
        <v>16</v>
      </c>
      <c r="L45" s="106">
        <v>13</v>
      </c>
      <c r="M45" s="34" t="s">
        <v>62</v>
      </c>
      <c r="N45" s="106">
        <v>18</v>
      </c>
      <c r="O45" s="5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</row>
    <row r="46" spans="1:30" s="2" customFormat="1" ht="9" customHeight="1" x14ac:dyDescent="0.2">
      <c r="A46" s="5"/>
      <c r="B46" s="94"/>
      <c r="C46" s="102"/>
      <c r="D46" s="34"/>
      <c r="E46" s="106"/>
      <c r="F46" s="106"/>
      <c r="G46" s="34"/>
      <c r="H46" s="106"/>
      <c r="I46" s="106"/>
      <c r="J46" s="34"/>
      <c r="K46" s="106"/>
      <c r="L46" s="106"/>
      <c r="M46" s="34"/>
      <c r="N46" s="106"/>
      <c r="O46" s="5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</row>
    <row r="47" spans="1:30" s="2" customFormat="1" ht="22.2" customHeight="1" x14ac:dyDescent="0.2">
      <c r="A47" s="5"/>
      <c r="B47" s="94" t="s">
        <v>184</v>
      </c>
      <c r="C47" s="102">
        <v>50</v>
      </c>
      <c r="D47" s="34" t="s">
        <v>62</v>
      </c>
      <c r="E47" s="106">
        <v>66</v>
      </c>
      <c r="F47" s="106">
        <v>35</v>
      </c>
      <c r="G47" s="34">
        <v>1</v>
      </c>
      <c r="H47" s="106">
        <v>43</v>
      </c>
      <c r="I47" s="106">
        <v>11</v>
      </c>
      <c r="J47" s="34">
        <v>1</v>
      </c>
      <c r="K47" s="106">
        <v>13</v>
      </c>
      <c r="L47" s="106">
        <v>9</v>
      </c>
      <c r="M47" s="34" t="s">
        <v>62</v>
      </c>
      <c r="N47" s="106">
        <v>10</v>
      </c>
      <c r="O47" s="5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</row>
    <row r="48" spans="1:30" s="2" customFormat="1" ht="22.2" customHeight="1" x14ac:dyDescent="0.2">
      <c r="A48" s="5"/>
      <c r="B48" s="94" t="s">
        <v>185</v>
      </c>
      <c r="C48" s="102">
        <v>35</v>
      </c>
      <c r="D48" s="34">
        <v>1</v>
      </c>
      <c r="E48" s="106">
        <v>48</v>
      </c>
      <c r="F48" s="106">
        <v>24</v>
      </c>
      <c r="G48" s="34" t="s">
        <v>62</v>
      </c>
      <c r="H48" s="106">
        <v>39</v>
      </c>
      <c r="I48" s="106">
        <v>11</v>
      </c>
      <c r="J48" s="34">
        <v>1</v>
      </c>
      <c r="K48" s="106">
        <v>17</v>
      </c>
      <c r="L48" s="106">
        <v>6</v>
      </c>
      <c r="M48" s="34" t="s">
        <v>62</v>
      </c>
      <c r="N48" s="106">
        <v>6</v>
      </c>
      <c r="O48" s="5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</row>
    <row r="49" spans="1:30" s="2" customFormat="1" ht="22.2" customHeight="1" x14ac:dyDescent="0.2">
      <c r="A49" s="5"/>
      <c r="B49" s="94" t="s">
        <v>187</v>
      </c>
      <c r="C49" s="102">
        <v>35</v>
      </c>
      <c r="D49" s="34">
        <v>1</v>
      </c>
      <c r="E49" s="106">
        <v>50</v>
      </c>
      <c r="F49" s="106">
        <v>25</v>
      </c>
      <c r="G49" s="34" t="s">
        <v>62</v>
      </c>
      <c r="H49" s="106">
        <v>29</v>
      </c>
      <c r="I49" s="106">
        <v>10</v>
      </c>
      <c r="J49" s="34" t="s">
        <v>62</v>
      </c>
      <c r="K49" s="106">
        <v>14</v>
      </c>
      <c r="L49" s="106">
        <v>3</v>
      </c>
      <c r="M49" s="34" t="s">
        <v>62</v>
      </c>
      <c r="N49" s="106">
        <v>3</v>
      </c>
      <c r="O49" s="5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</row>
    <row r="50" spans="1:30" s="2" customFormat="1" ht="22.2" customHeight="1" x14ac:dyDescent="0.2">
      <c r="A50" s="5"/>
      <c r="B50" s="94" t="s">
        <v>189</v>
      </c>
      <c r="C50" s="102">
        <v>29</v>
      </c>
      <c r="D50" s="34" t="s">
        <v>62</v>
      </c>
      <c r="E50" s="106">
        <v>39</v>
      </c>
      <c r="F50" s="106">
        <v>12</v>
      </c>
      <c r="G50" s="34" t="s">
        <v>62</v>
      </c>
      <c r="H50" s="106">
        <v>15</v>
      </c>
      <c r="I50" s="106">
        <v>8</v>
      </c>
      <c r="J50" s="34">
        <v>1</v>
      </c>
      <c r="K50" s="106">
        <v>12</v>
      </c>
      <c r="L50" s="106">
        <v>4</v>
      </c>
      <c r="M50" s="34" t="s">
        <v>62</v>
      </c>
      <c r="N50" s="106">
        <v>7</v>
      </c>
      <c r="O50" s="5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</row>
    <row r="51" spans="1:30" s="2" customFormat="1" ht="22.2" customHeight="1" x14ac:dyDescent="0.2">
      <c r="A51" s="5"/>
      <c r="B51" s="93" t="s">
        <v>106</v>
      </c>
      <c r="C51" s="19">
        <v>20</v>
      </c>
      <c r="D51" s="21">
        <v>1</v>
      </c>
      <c r="E51" s="21">
        <v>26</v>
      </c>
      <c r="F51" s="21">
        <v>16</v>
      </c>
      <c r="G51" s="113" t="s">
        <v>62</v>
      </c>
      <c r="H51" s="21">
        <v>19</v>
      </c>
      <c r="I51" s="21">
        <v>8</v>
      </c>
      <c r="J51" s="113" t="s">
        <v>62</v>
      </c>
      <c r="K51" s="21">
        <v>10</v>
      </c>
      <c r="L51" s="21">
        <v>2</v>
      </c>
      <c r="M51" s="21">
        <v>1</v>
      </c>
      <c r="N51" s="21">
        <v>1</v>
      </c>
      <c r="O51" s="5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</row>
    <row r="52" spans="1:30" s="2" customFormat="1" ht="9.6" customHeight="1" x14ac:dyDescent="0.2">
      <c r="A52" s="5"/>
      <c r="B52" s="93"/>
      <c r="C52" s="19"/>
      <c r="D52" s="21"/>
      <c r="E52" s="21"/>
      <c r="F52" s="21"/>
      <c r="G52" s="113"/>
      <c r="H52" s="21"/>
      <c r="I52" s="21"/>
      <c r="J52" s="113"/>
      <c r="K52" s="21"/>
      <c r="L52" s="21"/>
      <c r="M52" s="21"/>
      <c r="N52" s="21"/>
      <c r="O52" s="5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</row>
    <row r="53" spans="1:30" s="2" customFormat="1" ht="22.2" customHeight="1" x14ac:dyDescent="0.2">
      <c r="B53" s="98" t="s">
        <v>197</v>
      </c>
      <c r="C53" s="20">
        <v>27</v>
      </c>
      <c r="D53" s="108" t="s">
        <v>62</v>
      </c>
      <c r="E53" s="2">
        <v>34</v>
      </c>
      <c r="F53" s="2">
        <v>17</v>
      </c>
      <c r="G53" s="108" t="s">
        <v>62</v>
      </c>
      <c r="H53" s="2">
        <v>23</v>
      </c>
      <c r="I53" s="2">
        <v>10</v>
      </c>
      <c r="J53" s="2">
        <v>1</v>
      </c>
      <c r="K53" s="2">
        <v>10</v>
      </c>
      <c r="L53" s="2">
        <v>4</v>
      </c>
      <c r="M53" s="108" t="s">
        <v>62</v>
      </c>
      <c r="N53" s="2">
        <v>4</v>
      </c>
      <c r="O53" s="5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</row>
    <row r="54" spans="1:30" s="2" customFormat="1" ht="22.2" customHeight="1" x14ac:dyDescent="0.2">
      <c r="B54" s="98" t="s">
        <v>390</v>
      </c>
      <c r="C54" s="20">
        <v>18</v>
      </c>
      <c r="D54" s="108">
        <v>1</v>
      </c>
      <c r="E54" s="2">
        <v>22</v>
      </c>
      <c r="F54" s="2">
        <v>18</v>
      </c>
      <c r="G54" s="108" t="s">
        <v>62</v>
      </c>
      <c r="H54" s="2">
        <v>21</v>
      </c>
      <c r="I54" s="2">
        <v>5</v>
      </c>
      <c r="J54" s="108" t="s">
        <v>62</v>
      </c>
      <c r="K54" s="2">
        <v>7</v>
      </c>
      <c r="L54" s="2">
        <v>3</v>
      </c>
      <c r="M54" s="108" t="s">
        <v>62</v>
      </c>
      <c r="N54" s="2">
        <v>6</v>
      </c>
      <c r="O54" s="5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</row>
    <row r="55" spans="1:30" s="2" customFormat="1" ht="22.2" customHeight="1" x14ac:dyDescent="0.2">
      <c r="B55" s="98" t="s">
        <v>248</v>
      </c>
      <c r="C55" s="20">
        <v>12</v>
      </c>
      <c r="D55" s="108" t="s">
        <v>62</v>
      </c>
      <c r="E55" s="2">
        <v>12</v>
      </c>
      <c r="F55" s="2">
        <v>11</v>
      </c>
      <c r="G55" s="108" t="s">
        <v>62</v>
      </c>
      <c r="H55" s="2">
        <v>16</v>
      </c>
      <c r="I55" s="2">
        <v>2</v>
      </c>
      <c r="J55" s="108" t="s">
        <v>62</v>
      </c>
      <c r="K55" s="2">
        <v>2</v>
      </c>
      <c r="L55" s="2">
        <v>2</v>
      </c>
      <c r="M55" s="108" t="s">
        <v>62</v>
      </c>
      <c r="N55" s="2">
        <v>2</v>
      </c>
      <c r="O55" s="5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</row>
    <row r="56" spans="1:30" s="2" customFormat="1" ht="22.2" customHeight="1" x14ac:dyDescent="0.2">
      <c r="B56" s="98" t="s">
        <v>203</v>
      </c>
      <c r="C56" s="20">
        <v>17</v>
      </c>
      <c r="D56" s="108" t="s">
        <v>62</v>
      </c>
      <c r="E56" s="2">
        <v>19</v>
      </c>
      <c r="F56" s="2">
        <v>11</v>
      </c>
      <c r="G56" s="108" t="s">
        <v>62</v>
      </c>
      <c r="H56" s="2">
        <v>15</v>
      </c>
      <c r="I56" s="2">
        <v>3</v>
      </c>
      <c r="J56" s="108" t="s">
        <v>62</v>
      </c>
      <c r="K56" s="2">
        <v>4</v>
      </c>
      <c r="L56" s="108" t="s">
        <v>62</v>
      </c>
      <c r="M56" s="108" t="s">
        <v>62</v>
      </c>
      <c r="N56" s="108" t="s">
        <v>62</v>
      </c>
      <c r="O56" s="5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</row>
    <row r="57" spans="1:30" s="2" customFormat="1" ht="22.2" customHeight="1" x14ac:dyDescent="0.2">
      <c r="B57" s="98" t="s">
        <v>486</v>
      </c>
      <c r="C57" s="20">
        <v>22</v>
      </c>
      <c r="D57" s="108" t="s">
        <v>489</v>
      </c>
      <c r="E57" s="2">
        <v>23</v>
      </c>
      <c r="F57" s="2">
        <v>7</v>
      </c>
      <c r="G57" s="108" t="s">
        <v>489</v>
      </c>
      <c r="H57" s="2">
        <v>7</v>
      </c>
      <c r="I57" s="2">
        <v>7</v>
      </c>
      <c r="J57" s="108" t="s">
        <v>489</v>
      </c>
      <c r="K57" s="2">
        <v>9</v>
      </c>
      <c r="L57" s="108">
        <v>1</v>
      </c>
      <c r="M57" s="108" t="s">
        <v>489</v>
      </c>
      <c r="N57" s="108">
        <v>1</v>
      </c>
      <c r="O57" s="5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</row>
    <row r="58" spans="1:30" s="2" customFormat="1" ht="9.6" customHeight="1" x14ac:dyDescent="0.2">
      <c r="A58" s="5"/>
      <c r="B58" s="93"/>
      <c r="C58" s="19"/>
      <c r="D58" s="21"/>
      <c r="E58" s="21"/>
      <c r="F58" s="21"/>
      <c r="G58" s="113"/>
      <c r="H58" s="21"/>
      <c r="I58" s="21"/>
      <c r="J58" s="113"/>
      <c r="K58" s="21"/>
      <c r="L58" s="21"/>
      <c r="M58" s="21"/>
      <c r="N58" s="21"/>
      <c r="O58" s="5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</row>
    <row r="59" spans="1:30" s="2" customFormat="1" ht="22.2" customHeight="1" x14ac:dyDescent="0.2">
      <c r="A59" s="361"/>
      <c r="B59" s="362" t="s">
        <v>504</v>
      </c>
      <c r="C59" s="361">
        <v>25</v>
      </c>
      <c r="D59" s="363" t="s">
        <v>62</v>
      </c>
      <c r="E59" s="361">
        <v>34</v>
      </c>
      <c r="F59" s="361">
        <v>17</v>
      </c>
      <c r="G59" s="363">
        <v>1</v>
      </c>
      <c r="H59" s="361">
        <v>17</v>
      </c>
      <c r="I59" s="361">
        <v>5</v>
      </c>
      <c r="J59" s="363" t="s">
        <v>62</v>
      </c>
      <c r="K59" s="361">
        <v>7</v>
      </c>
      <c r="L59" s="363">
        <v>2</v>
      </c>
      <c r="M59" s="363" t="s">
        <v>62</v>
      </c>
      <c r="N59" s="363">
        <v>3</v>
      </c>
      <c r="O59" s="5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</row>
    <row r="60" spans="1:30" ht="21.6" customHeight="1" x14ac:dyDescent="0.2">
      <c r="A60" s="21"/>
      <c r="C60" s="21"/>
      <c r="D60" s="21"/>
      <c r="E60" s="21"/>
      <c r="F60" s="21"/>
      <c r="G60" s="21"/>
      <c r="H60" s="21"/>
      <c r="I60" s="5"/>
      <c r="J60" s="5"/>
      <c r="K60" s="21"/>
      <c r="L60" s="21"/>
      <c r="M60" s="21"/>
      <c r="N60" s="113" t="s">
        <v>476</v>
      </c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</row>
    <row r="61" spans="1:30" ht="21.45" customHeight="1" x14ac:dyDescent="0.2">
      <c r="B61" s="5" t="s">
        <v>463</v>
      </c>
      <c r="D61" s="109"/>
    </row>
    <row r="64" spans="1:30" x14ac:dyDescent="0.2">
      <c r="I64" s="109"/>
    </row>
  </sheetData>
  <mergeCells count="2">
    <mergeCell ref="B4:B5"/>
    <mergeCell ref="B33:B34"/>
  </mergeCells>
  <phoneticPr fontId="3"/>
  <printOptions horizontalCentered="1"/>
  <pageMargins left="0.39370078740157477" right="0.39370078740157477" top="0.78740157480314954" bottom="0.39370078740157477" header="0" footer="0"/>
  <pageSetup paperSize="9" scale="65" orientation="portrait" horizontalDpi="300" verticalDpi="300" r:id="rId1"/>
  <headerFooter alignWithMargins="0"/>
  <colBreaks count="1" manualBreakCount="1">
    <brk id="14" min="1" max="5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DD3C1-B979-408D-86A3-0582F0293861}">
  <sheetPr transitionEvaluation="1"/>
  <dimension ref="A1:AD42"/>
  <sheetViews>
    <sheetView view="pageBreakPreview" zoomScale="70" zoomScaleNormal="55" zoomScaleSheetLayoutView="70" workbookViewId="0">
      <selection activeCell="F47" sqref="F47"/>
    </sheetView>
  </sheetViews>
  <sheetFormatPr defaultColWidth="11.6640625" defaultRowHeight="22.5" customHeight="1" x14ac:dyDescent="0.2"/>
  <cols>
    <col min="1" max="1" width="1.4140625" style="164" customWidth="1"/>
    <col min="2" max="2" width="15.08203125" style="165" customWidth="1"/>
    <col min="3" max="3" width="6" style="164" customWidth="1"/>
    <col min="4" max="4" width="6.5" style="164" customWidth="1"/>
    <col min="5" max="5" width="6.58203125" style="164" customWidth="1"/>
    <col min="6" max="8" width="6.6640625" style="164" customWidth="1"/>
    <col min="9" max="9" width="6.5" style="164" customWidth="1"/>
    <col min="10" max="10" width="9.6640625" style="164" customWidth="1"/>
    <col min="11" max="11" width="6.6640625" style="164" customWidth="1"/>
    <col min="12" max="12" width="6.83203125" style="164" customWidth="1"/>
    <col min="13" max="13" width="7.6640625" style="164" customWidth="1"/>
    <col min="14" max="14" width="6.6640625" style="164" customWidth="1"/>
    <col min="15" max="15" width="7.5" style="164" customWidth="1"/>
    <col min="16" max="25" width="7.6640625" style="164" customWidth="1"/>
    <col min="26" max="26" width="7.1640625" style="164" customWidth="1"/>
    <col min="27" max="27" width="7.83203125" style="164" customWidth="1"/>
    <col min="28" max="28" width="7.9140625" style="164" customWidth="1"/>
    <col min="29" max="29" width="7.4140625" style="164" customWidth="1"/>
    <col min="30" max="30" width="1.6640625" style="164" customWidth="1"/>
    <col min="31" max="256" width="11.6640625" style="164"/>
    <col min="257" max="257" width="1.4140625" style="164" customWidth="1"/>
    <col min="258" max="258" width="12.83203125" style="164" customWidth="1"/>
    <col min="259" max="259" width="6" style="164" customWidth="1"/>
    <col min="260" max="260" width="6.5" style="164" customWidth="1"/>
    <col min="261" max="261" width="6.58203125" style="164" customWidth="1"/>
    <col min="262" max="264" width="6.6640625" style="164" customWidth="1"/>
    <col min="265" max="265" width="6.5" style="164" customWidth="1"/>
    <col min="266" max="266" width="9.83203125" style="164" customWidth="1"/>
    <col min="267" max="268" width="6.6640625" style="164" customWidth="1"/>
    <col min="269" max="269" width="7.6640625" style="164" customWidth="1"/>
    <col min="270" max="270" width="6.83203125" style="164" customWidth="1"/>
    <col min="271" max="271" width="9.33203125" style="164" customWidth="1"/>
    <col min="272" max="281" width="7.6640625" style="164" customWidth="1"/>
    <col min="282" max="282" width="7.1640625" style="164" customWidth="1"/>
    <col min="283" max="283" width="7.83203125" style="164" customWidth="1"/>
    <col min="284" max="284" width="7.9140625" style="164" customWidth="1"/>
    <col min="285" max="285" width="7.4140625" style="164" customWidth="1"/>
    <col min="286" max="286" width="1.6640625" style="164" customWidth="1"/>
    <col min="287" max="512" width="11.6640625" style="164"/>
    <col min="513" max="513" width="1.4140625" style="164" customWidth="1"/>
    <col min="514" max="514" width="12.83203125" style="164" customWidth="1"/>
    <col min="515" max="515" width="6" style="164" customWidth="1"/>
    <col min="516" max="516" width="6.5" style="164" customWidth="1"/>
    <col min="517" max="517" width="6.58203125" style="164" customWidth="1"/>
    <col min="518" max="520" width="6.6640625" style="164" customWidth="1"/>
    <col min="521" max="521" width="6.5" style="164" customWidth="1"/>
    <col min="522" max="522" width="9.83203125" style="164" customWidth="1"/>
    <col min="523" max="524" width="6.6640625" style="164" customWidth="1"/>
    <col min="525" max="525" width="7.6640625" style="164" customWidth="1"/>
    <col min="526" max="526" width="6.83203125" style="164" customWidth="1"/>
    <col min="527" max="527" width="9.33203125" style="164" customWidth="1"/>
    <col min="528" max="537" width="7.6640625" style="164" customWidth="1"/>
    <col min="538" max="538" width="7.1640625" style="164" customWidth="1"/>
    <col min="539" max="539" width="7.83203125" style="164" customWidth="1"/>
    <col min="540" max="540" width="7.9140625" style="164" customWidth="1"/>
    <col min="541" max="541" width="7.4140625" style="164" customWidth="1"/>
    <col min="542" max="542" width="1.6640625" style="164" customWidth="1"/>
    <col min="543" max="768" width="11.6640625" style="164"/>
    <col min="769" max="769" width="1.4140625" style="164" customWidth="1"/>
    <col min="770" max="770" width="12.83203125" style="164" customWidth="1"/>
    <col min="771" max="771" width="6" style="164" customWidth="1"/>
    <col min="772" max="772" width="6.5" style="164" customWidth="1"/>
    <col min="773" max="773" width="6.58203125" style="164" customWidth="1"/>
    <col min="774" max="776" width="6.6640625" style="164" customWidth="1"/>
    <col min="777" max="777" width="6.5" style="164" customWidth="1"/>
    <col min="778" max="778" width="9.83203125" style="164" customWidth="1"/>
    <col min="779" max="780" width="6.6640625" style="164" customWidth="1"/>
    <col min="781" max="781" width="7.6640625" style="164" customWidth="1"/>
    <col min="782" max="782" width="6.83203125" style="164" customWidth="1"/>
    <col min="783" max="783" width="9.33203125" style="164" customWidth="1"/>
    <col min="784" max="793" width="7.6640625" style="164" customWidth="1"/>
    <col min="794" max="794" width="7.1640625" style="164" customWidth="1"/>
    <col min="795" max="795" width="7.83203125" style="164" customWidth="1"/>
    <col min="796" max="796" width="7.9140625" style="164" customWidth="1"/>
    <col min="797" max="797" width="7.4140625" style="164" customWidth="1"/>
    <col min="798" max="798" width="1.6640625" style="164" customWidth="1"/>
    <col min="799" max="1024" width="11.6640625" style="164"/>
    <col min="1025" max="1025" width="1.4140625" style="164" customWidth="1"/>
    <col min="1026" max="1026" width="12.83203125" style="164" customWidth="1"/>
    <col min="1027" max="1027" width="6" style="164" customWidth="1"/>
    <col min="1028" max="1028" width="6.5" style="164" customWidth="1"/>
    <col min="1029" max="1029" width="6.58203125" style="164" customWidth="1"/>
    <col min="1030" max="1032" width="6.6640625" style="164" customWidth="1"/>
    <col min="1033" max="1033" width="6.5" style="164" customWidth="1"/>
    <col min="1034" max="1034" width="9.83203125" style="164" customWidth="1"/>
    <col min="1035" max="1036" width="6.6640625" style="164" customWidth="1"/>
    <col min="1037" max="1037" width="7.6640625" style="164" customWidth="1"/>
    <col min="1038" max="1038" width="6.83203125" style="164" customWidth="1"/>
    <col min="1039" max="1039" width="9.33203125" style="164" customWidth="1"/>
    <col min="1040" max="1049" width="7.6640625" style="164" customWidth="1"/>
    <col min="1050" max="1050" width="7.1640625" style="164" customWidth="1"/>
    <col min="1051" max="1051" width="7.83203125" style="164" customWidth="1"/>
    <col min="1052" max="1052" width="7.9140625" style="164" customWidth="1"/>
    <col min="1053" max="1053" width="7.4140625" style="164" customWidth="1"/>
    <col min="1054" max="1054" width="1.6640625" style="164" customWidth="1"/>
    <col min="1055" max="1280" width="11.6640625" style="164"/>
    <col min="1281" max="1281" width="1.4140625" style="164" customWidth="1"/>
    <col min="1282" max="1282" width="12.83203125" style="164" customWidth="1"/>
    <col min="1283" max="1283" width="6" style="164" customWidth="1"/>
    <col min="1284" max="1284" width="6.5" style="164" customWidth="1"/>
    <col min="1285" max="1285" width="6.58203125" style="164" customWidth="1"/>
    <col min="1286" max="1288" width="6.6640625" style="164" customWidth="1"/>
    <col min="1289" max="1289" width="6.5" style="164" customWidth="1"/>
    <col min="1290" max="1290" width="9.83203125" style="164" customWidth="1"/>
    <col min="1291" max="1292" width="6.6640625" style="164" customWidth="1"/>
    <col min="1293" max="1293" width="7.6640625" style="164" customWidth="1"/>
    <col min="1294" max="1294" width="6.83203125" style="164" customWidth="1"/>
    <col min="1295" max="1295" width="9.33203125" style="164" customWidth="1"/>
    <col min="1296" max="1305" width="7.6640625" style="164" customWidth="1"/>
    <col min="1306" max="1306" width="7.1640625" style="164" customWidth="1"/>
    <col min="1307" max="1307" width="7.83203125" style="164" customWidth="1"/>
    <col min="1308" max="1308" width="7.9140625" style="164" customWidth="1"/>
    <col min="1309" max="1309" width="7.4140625" style="164" customWidth="1"/>
    <col min="1310" max="1310" width="1.6640625" style="164" customWidth="1"/>
    <col min="1311" max="1536" width="11.6640625" style="164"/>
    <col min="1537" max="1537" width="1.4140625" style="164" customWidth="1"/>
    <col min="1538" max="1538" width="12.83203125" style="164" customWidth="1"/>
    <col min="1539" max="1539" width="6" style="164" customWidth="1"/>
    <col min="1540" max="1540" width="6.5" style="164" customWidth="1"/>
    <col min="1541" max="1541" width="6.58203125" style="164" customWidth="1"/>
    <col min="1542" max="1544" width="6.6640625" style="164" customWidth="1"/>
    <col min="1545" max="1545" width="6.5" style="164" customWidth="1"/>
    <col min="1546" max="1546" width="9.83203125" style="164" customWidth="1"/>
    <col min="1547" max="1548" width="6.6640625" style="164" customWidth="1"/>
    <col min="1549" max="1549" width="7.6640625" style="164" customWidth="1"/>
    <col min="1550" max="1550" width="6.83203125" style="164" customWidth="1"/>
    <col min="1551" max="1551" width="9.33203125" style="164" customWidth="1"/>
    <col min="1552" max="1561" width="7.6640625" style="164" customWidth="1"/>
    <col min="1562" max="1562" width="7.1640625" style="164" customWidth="1"/>
    <col min="1563" max="1563" width="7.83203125" style="164" customWidth="1"/>
    <col min="1564" max="1564" width="7.9140625" style="164" customWidth="1"/>
    <col min="1565" max="1565" width="7.4140625" style="164" customWidth="1"/>
    <col min="1566" max="1566" width="1.6640625" style="164" customWidth="1"/>
    <col min="1567" max="1792" width="11.6640625" style="164"/>
    <col min="1793" max="1793" width="1.4140625" style="164" customWidth="1"/>
    <col min="1794" max="1794" width="12.83203125" style="164" customWidth="1"/>
    <col min="1795" max="1795" width="6" style="164" customWidth="1"/>
    <col min="1796" max="1796" width="6.5" style="164" customWidth="1"/>
    <col min="1797" max="1797" width="6.58203125" style="164" customWidth="1"/>
    <col min="1798" max="1800" width="6.6640625" style="164" customWidth="1"/>
    <col min="1801" max="1801" width="6.5" style="164" customWidth="1"/>
    <col min="1802" max="1802" width="9.83203125" style="164" customWidth="1"/>
    <col min="1803" max="1804" width="6.6640625" style="164" customWidth="1"/>
    <col min="1805" max="1805" width="7.6640625" style="164" customWidth="1"/>
    <col min="1806" max="1806" width="6.83203125" style="164" customWidth="1"/>
    <col min="1807" max="1807" width="9.33203125" style="164" customWidth="1"/>
    <col min="1808" max="1817" width="7.6640625" style="164" customWidth="1"/>
    <col min="1818" max="1818" width="7.1640625" style="164" customWidth="1"/>
    <col min="1819" max="1819" width="7.83203125" style="164" customWidth="1"/>
    <col min="1820" max="1820" width="7.9140625" style="164" customWidth="1"/>
    <col min="1821" max="1821" width="7.4140625" style="164" customWidth="1"/>
    <col min="1822" max="1822" width="1.6640625" style="164" customWidth="1"/>
    <col min="1823" max="2048" width="11.6640625" style="164"/>
    <col min="2049" max="2049" width="1.4140625" style="164" customWidth="1"/>
    <col min="2050" max="2050" width="12.83203125" style="164" customWidth="1"/>
    <col min="2051" max="2051" width="6" style="164" customWidth="1"/>
    <col min="2052" max="2052" width="6.5" style="164" customWidth="1"/>
    <col min="2053" max="2053" width="6.58203125" style="164" customWidth="1"/>
    <col min="2054" max="2056" width="6.6640625" style="164" customWidth="1"/>
    <col min="2057" max="2057" width="6.5" style="164" customWidth="1"/>
    <col min="2058" max="2058" width="9.83203125" style="164" customWidth="1"/>
    <col min="2059" max="2060" width="6.6640625" style="164" customWidth="1"/>
    <col min="2061" max="2061" width="7.6640625" style="164" customWidth="1"/>
    <col min="2062" max="2062" width="6.83203125" style="164" customWidth="1"/>
    <col min="2063" max="2063" width="9.33203125" style="164" customWidth="1"/>
    <col min="2064" max="2073" width="7.6640625" style="164" customWidth="1"/>
    <col min="2074" max="2074" width="7.1640625" style="164" customWidth="1"/>
    <col min="2075" max="2075" width="7.83203125" style="164" customWidth="1"/>
    <col min="2076" max="2076" width="7.9140625" style="164" customWidth="1"/>
    <col min="2077" max="2077" width="7.4140625" style="164" customWidth="1"/>
    <col min="2078" max="2078" width="1.6640625" style="164" customWidth="1"/>
    <col min="2079" max="2304" width="11.6640625" style="164"/>
    <col min="2305" max="2305" width="1.4140625" style="164" customWidth="1"/>
    <col min="2306" max="2306" width="12.83203125" style="164" customWidth="1"/>
    <col min="2307" max="2307" width="6" style="164" customWidth="1"/>
    <col min="2308" max="2308" width="6.5" style="164" customWidth="1"/>
    <col min="2309" max="2309" width="6.58203125" style="164" customWidth="1"/>
    <col min="2310" max="2312" width="6.6640625" style="164" customWidth="1"/>
    <col min="2313" max="2313" width="6.5" style="164" customWidth="1"/>
    <col min="2314" max="2314" width="9.83203125" style="164" customWidth="1"/>
    <col min="2315" max="2316" width="6.6640625" style="164" customWidth="1"/>
    <col min="2317" max="2317" width="7.6640625" style="164" customWidth="1"/>
    <col min="2318" max="2318" width="6.83203125" style="164" customWidth="1"/>
    <col min="2319" max="2319" width="9.33203125" style="164" customWidth="1"/>
    <col min="2320" max="2329" width="7.6640625" style="164" customWidth="1"/>
    <col min="2330" max="2330" width="7.1640625" style="164" customWidth="1"/>
    <col min="2331" max="2331" width="7.83203125" style="164" customWidth="1"/>
    <col min="2332" max="2332" width="7.9140625" style="164" customWidth="1"/>
    <col min="2333" max="2333" width="7.4140625" style="164" customWidth="1"/>
    <col min="2334" max="2334" width="1.6640625" style="164" customWidth="1"/>
    <col min="2335" max="2560" width="11.6640625" style="164"/>
    <col min="2561" max="2561" width="1.4140625" style="164" customWidth="1"/>
    <col min="2562" max="2562" width="12.83203125" style="164" customWidth="1"/>
    <col min="2563" max="2563" width="6" style="164" customWidth="1"/>
    <col min="2564" max="2564" width="6.5" style="164" customWidth="1"/>
    <col min="2565" max="2565" width="6.58203125" style="164" customWidth="1"/>
    <col min="2566" max="2568" width="6.6640625" style="164" customWidth="1"/>
    <col min="2569" max="2569" width="6.5" style="164" customWidth="1"/>
    <col min="2570" max="2570" width="9.83203125" style="164" customWidth="1"/>
    <col min="2571" max="2572" width="6.6640625" style="164" customWidth="1"/>
    <col min="2573" max="2573" width="7.6640625" style="164" customWidth="1"/>
    <col min="2574" max="2574" width="6.83203125" style="164" customWidth="1"/>
    <col min="2575" max="2575" width="9.33203125" style="164" customWidth="1"/>
    <col min="2576" max="2585" width="7.6640625" style="164" customWidth="1"/>
    <col min="2586" max="2586" width="7.1640625" style="164" customWidth="1"/>
    <col min="2587" max="2587" width="7.83203125" style="164" customWidth="1"/>
    <col min="2588" max="2588" width="7.9140625" style="164" customWidth="1"/>
    <col min="2589" max="2589" width="7.4140625" style="164" customWidth="1"/>
    <col min="2590" max="2590" width="1.6640625" style="164" customWidth="1"/>
    <col min="2591" max="2816" width="11.6640625" style="164"/>
    <col min="2817" max="2817" width="1.4140625" style="164" customWidth="1"/>
    <col min="2818" max="2818" width="12.83203125" style="164" customWidth="1"/>
    <col min="2819" max="2819" width="6" style="164" customWidth="1"/>
    <col min="2820" max="2820" width="6.5" style="164" customWidth="1"/>
    <col min="2821" max="2821" width="6.58203125" style="164" customWidth="1"/>
    <col min="2822" max="2824" width="6.6640625" style="164" customWidth="1"/>
    <col min="2825" max="2825" width="6.5" style="164" customWidth="1"/>
    <col min="2826" max="2826" width="9.83203125" style="164" customWidth="1"/>
    <col min="2827" max="2828" width="6.6640625" style="164" customWidth="1"/>
    <col min="2829" max="2829" width="7.6640625" style="164" customWidth="1"/>
    <col min="2830" max="2830" width="6.83203125" style="164" customWidth="1"/>
    <col min="2831" max="2831" width="9.33203125" style="164" customWidth="1"/>
    <col min="2832" max="2841" width="7.6640625" style="164" customWidth="1"/>
    <col min="2842" max="2842" width="7.1640625" style="164" customWidth="1"/>
    <col min="2843" max="2843" width="7.83203125" style="164" customWidth="1"/>
    <col min="2844" max="2844" width="7.9140625" style="164" customWidth="1"/>
    <col min="2845" max="2845" width="7.4140625" style="164" customWidth="1"/>
    <col min="2846" max="2846" width="1.6640625" style="164" customWidth="1"/>
    <col min="2847" max="3072" width="11.6640625" style="164"/>
    <col min="3073" max="3073" width="1.4140625" style="164" customWidth="1"/>
    <col min="3074" max="3074" width="12.83203125" style="164" customWidth="1"/>
    <col min="3075" max="3075" width="6" style="164" customWidth="1"/>
    <col min="3076" max="3076" width="6.5" style="164" customWidth="1"/>
    <col min="3077" max="3077" width="6.58203125" style="164" customWidth="1"/>
    <col min="3078" max="3080" width="6.6640625" style="164" customWidth="1"/>
    <col min="3081" max="3081" width="6.5" style="164" customWidth="1"/>
    <col min="3082" max="3082" width="9.83203125" style="164" customWidth="1"/>
    <col min="3083" max="3084" width="6.6640625" style="164" customWidth="1"/>
    <col min="3085" max="3085" width="7.6640625" style="164" customWidth="1"/>
    <col min="3086" max="3086" width="6.83203125" style="164" customWidth="1"/>
    <col min="3087" max="3087" width="9.33203125" style="164" customWidth="1"/>
    <col min="3088" max="3097" width="7.6640625" style="164" customWidth="1"/>
    <col min="3098" max="3098" width="7.1640625" style="164" customWidth="1"/>
    <col min="3099" max="3099" width="7.83203125" style="164" customWidth="1"/>
    <col min="3100" max="3100" width="7.9140625" style="164" customWidth="1"/>
    <col min="3101" max="3101" width="7.4140625" style="164" customWidth="1"/>
    <col min="3102" max="3102" width="1.6640625" style="164" customWidth="1"/>
    <col min="3103" max="3328" width="11.6640625" style="164"/>
    <col min="3329" max="3329" width="1.4140625" style="164" customWidth="1"/>
    <col min="3330" max="3330" width="12.83203125" style="164" customWidth="1"/>
    <col min="3331" max="3331" width="6" style="164" customWidth="1"/>
    <col min="3332" max="3332" width="6.5" style="164" customWidth="1"/>
    <col min="3333" max="3333" width="6.58203125" style="164" customWidth="1"/>
    <col min="3334" max="3336" width="6.6640625" style="164" customWidth="1"/>
    <col min="3337" max="3337" width="6.5" style="164" customWidth="1"/>
    <col min="3338" max="3338" width="9.83203125" style="164" customWidth="1"/>
    <col min="3339" max="3340" width="6.6640625" style="164" customWidth="1"/>
    <col min="3341" max="3341" width="7.6640625" style="164" customWidth="1"/>
    <col min="3342" max="3342" width="6.83203125" style="164" customWidth="1"/>
    <col min="3343" max="3343" width="9.33203125" style="164" customWidth="1"/>
    <col min="3344" max="3353" width="7.6640625" style="164" customWidth="1"/>
    <col min="3354" max="3354" width="7.1640625" style="164" customWidth="1"/>
    <col min="3355" max="3355" width="7.83203125" style="164" customWidth="1"/>
    <col min="3356" max="3356" width="7.9140625" style="164" customWidth="1"/>
    <col min="3357" max="3357" width="7.4140625" style="164" customWidth="1"/>
    <col min="3358" max="3358" width="1.6640625" style="164" customWidth="1"/>
    <col min="3359" max="3584" width="11.6640625" style="164"/>
    <col min="3585" max="3585" width="1.4140625" style="164" customWidth="1"/>
    <col min="3586" max="3586" width="12.83203125" style="164" customWidth="1"/>
    <col min="3587" max="3587" width="6" style="164" customWidth="1"/>
    <col min="3588" max="3588" width="6.5" style="164" customWidth="1"/>
    <col min="3589" max="3589" width="6.58203125" style="164" customWidth="1"/>
    <col min="3590" max="3592" width="6.6640625" style="164" customWidth="1"/>
    <col min="3593" max="3593" width="6.5" style="164" customWidth="1"/>
    <col min="3594" max="3594" width="9.83203125" style="164" customWidth="1"/>
    <col min="3595" max="3596" width="6.6640625" style="164" customWidth="1"/>
    <col min="3597" max="3597" width="7.6640625" style="164" customWidth="1"/>
    <col min="3598" max="3598" width="6.83203125" style="164" customWidth="1"/>
    <col min="3599" max="3599" width="9.33203125" style="164" customWidth="1"/>
    <col min="3600" max="3609" width="7.6640625" style="164" customWidth="1"/>
    <col min="3610" max="3610" width="7.1640625" style="164" customWidth="1"/>
    <col min="3611" max="3611" width="7.83203125" style="164" customWidth="1"/>
    <col min="3612" max="3612" width="7.9140625" style="164" customWidth="1"/>
    <col min="3613" max="3613" width="7.4140625" style="164" customWidth="1"/>
    <col min="3614" max="3614" width="1.6640625" style="164" customWidth="1"/>
    <col min="3615" max="3840" width="11.6640625" style="164"/>
    <col min="3841" max="3841" width="1.4140625" style="164" customWidth="1"/>
    <col min="3842" max="3842" width="12.83203125" style="164" customWidth="1"/>
    <col min="3843" max="3843" width="6" style="164" customWidth="1"/>
    <col min="3844" max="3844" width="6.5" style="164" customWidth="1"/>
    <col min="3845" max="3845" width="6.58203125" style="164" customWidth="1"/>
    <col min="3846" max="3848" width="6.6640625" style="164" customWidth="1"/>
    <col min="3849" max="3849" width="6.5" style="164" customWidth="1"/>
    <col min="3850" max="3850" width="9.83203125" style="164" customWidth="1"/>
    <col min="3851" max="3852" width="6.6640625" style="164" customWidth="1"/>
    <col min="3853" max="3853" width="7.6640625" style="164" customWidth="1"/>
    <col min="3854" max="3854" width="6.83203125" style="164" customWidth="1"/>
    <col min="3855" max="3855" width="9.33203125" style="164" customWidth="1"/>
    <col min="3856" max="3865" width="7.6640625" style="164" customWidth="1"/>
    <col min="3866" max="3866" width="7.1640625" style="164" customWidth="1"/>
    <col min="3867" max="3867" width="7.83203125" style="164" customWidth="1"/>
    <col min="3868" max="3868" width="7.9140625" style="164" customWidth="1"/>
    <col min="3869" max="3869" width="7.4140625" style="164" customWidth="1"/>
    <col min="3870" max="3870" width="1.6640625" style="164" customWidth="1"/>
    <col min="3871" max="4096" width="11.6640625" style="164"/>
    <col min="4097" max="4097" width="1.4140625" style="164" customWidth="1"/>
    <col min="4098" max="4098" width="12.83203125" style="164" customWidth="1"/>
    <col min="4099" max="4099" width="6" style="164" customWidth="1"/>
    <col min="4100" max="4100" width="6.5" style="164" customWidth="1"/>
    <col min="4101" max="4101" width="6.58203125" style="164" customWidth="1"/>
    <col min="4102" max="4104" width="6.6640625" style="164" customWidth="1"/>
    <col min="4105" max="4105" width="6.5" style="164" customWidth="1"/>
    <col min="4106" max="4106" width="9.83203125" style="164" customWidth="1"/>
    <col min="4107" max="4108" width="6.6640625" style="164" customWidth="1"/>
    <col min="4109" max="4109" width="7.6640625" style="164" customWidth="1"/>
    <col min="4110" max="4110" width="6.83203125" style="164" customWidth="1"/>
    <col min="4111" max="4111" width="9.33203125" style="164" customWidth="1"/>
    <col min="4112" max="4121" width="7.6640625" style="164" customWidth="1"/>
    <col min="4122" max="4122" width="7.1640625" style="164" customWidth="1"/>
    <col min="4123" max="4123" width="7.83203125" style="164" customWidth="1"/>
    <col min="4124" max="4124" width="7.9140625" style="164" customWidth="1"/>
    <col min="4125" max="4125" width="7.4140625" style="164" customWidth="1"/>
    <col min="4126" max="4126" width="1.6640625" style="164" customWidth="1"/>
    <col min="4127" max="4352" width="11.6640625" style="164"/>
    <col min="4353" max="4353" width="1.4140625" style="164" customWidth="1"/>
    <col min="4354" max="4354" width="12.83203125" style="164" customWidth="1"/>
    <col min="4355" max="4355" width="6" style="164" customWidth="1"/>
    <col min="4356" max="4356" width="6.5" style="164" customWidth="1"/>
    <col min="4357" max="4357" width="6.58203125" style="164" customWidth="1"/>
    <col min="4358" max="4360" width="6.6640625" style="164" customWidth="1"/>
    <col min="4361" max="4361" width="6.5" style="164" customWidth="1"/>
    <col min="4362" max="4362" width="9.83203125" style="164" customWidth="1"/>
    <col min="4363" max="4364" width="6.6640625" style="164" customWidth="1"/>
    <col min="4365" max="4365" width="7.6640625" style="164" customWidth="1"/>
    <col min="4366" max="4366" width="6.83203125" style="164" customWidth="1"/>
    <col min="4367" max="4367" width="9.33203125" style="164" customWidth="1"/>
    <col min="4368" max="4377" width="7.6640625" style="164" customWidth="1"/>
    <col min="4378" max="4378" width="7.1640625" style="164" customWidth="1"/>
    <col min="4379" max="4379" width="7.83203125" style="164" customWidth="1"/>
    <col min="4380" max="4380" width="7.9140625" style="164" customWidth="1"/>
    <col min="4381" max="4381" width="7.4140625" style="164" customWidth="1"/>
    <col min="4382" max="4382" width="1.6640625" style="164" customWidth="1"/>
    <col min="4383" max="4608" width="11.6640625" style="164"/>
    <col min="4609" max="4609" width="1.4140625" style="164" customWidth="1"/>
    <col min="4610" max="4610" width="12.83203125" style="164" customWidth="1"/>
    <col min="4611" max="4611" width="6" style="164" customWidth="1"/>
    <col min="4612" max="4612" width="6.5" style="164" customWidth="1"/>
    <col min="4613" max="4613" width="6.58203125" style="164" customWidth="1"/>
    <col min="4614" max="4616" width="6.6640625" style="164" customWidth="1"/>
    <col min="4617" max="4617" width="6.5" style="164" customWidth="1"/>
    <col min="4618" max="4618" width="9.83203125" style="164" customWidth="1"/>
    <col min="4619" max="4620" width="6.6640625" style="164" customWidth="1"/>
    <col min="4621" max="4621" width="7.6640625" style="164" customWidth="1"/>
    <col min="4622" max="4622" width="6.83203125" style="164" customWidth="1"/>
    <col min="4623" max="4623" width="9.33203125" style="164" customWidth="1"/>
    <col min="4624" max="4633" width="7.6640625" style="164" customWidth="1"/>
    <col min="4634" max="4634" width="7.1640625" style="164" customWidth="1"/>
    <col min="4635" max="4635" width="7.83203125" style="164" customWidth="1"/>
    <col min="4636" max="4636" width="7.9140625" style="164" customWidth="1"/>
    <col min="4637" max="4637" width="7.4140625" style="164" customWidth="1"/>
    <col min="4638" max="4638" width="1.6640625" style="164" customWidth="1"/>
    <col min="4639" max="4864" width="11.6640625" style="164"/>
    <col min="4865" max="4865" width="1.4140625" style="164" customWidth="1"/>
    <col min="4866" max="4866" width="12.83203125" style="164" customWidth="1"/>
    <col min="4867" max="4867" width="6" style="164" customWidth="1"/>
    <col min="4868" max="4868" width="6.5" style="164" customWidth="1"/>
    <col min="4869" max="4869" width="6.58203125" style="164" customWidth="1"/>
    <col min="4870" max="4872" width="6.6640625" style="164" customWidth="1"/>
    <col min="4873" max="4873" width="6.5" style="164" customWidth="1"/>
    <col min="4874" max="4874" width="9.83203125" style="164" customWidth="1"/>
    <col min="4875" max="4876" width="6.6640625" style="164" customWidth="1"/>
    <col min="4877" max="4877" width="7.6640625" style="164" customWidth="1"/>
    <col min="4878" max="4878" width="6.83203125" style="164" customWidth="1"/>
    <col min="4879" max="4879" width="9.33203125" style="164" customWidth="1"/>
    <col min="4880" max="4889" width="7.6640625" style="164" customWidth="1"/>
    <col min="4890" max="4890" width="7.1640625" style="164" customWidth="1"/>
    <col min="4891" max="4891" width="7.83203125" style="164" customWidth="1"/>
    <col min="4892" max="4892" width="7.9140625" style="164" customWidth="1"/>
    <col min="4893" max="4893" width="7.4140625" style="164" customWidth="1"/>
    <col min="4894" max="4894" width="1.6640625" style="164" customWidth="1"/>
    <col min="4895" max="5120" width="11.6640625" style="164"/>
    <col min="5121" max="5121" width="1.4140625" style="164" customWidth="1"/>
    <col min="5122" max="5122" width="12.83203125" style="164" customWidth="1"/>
    <col min="5123" max="5123" width="6" style="164" customWidth="1"/>
    <col min="5124" max="5124" width="6.5" style="164" customWidth="1"/>
    <col min="5125" max="5125" width="6.58203125" style="164" customWidth="1"/>
    <col min="5126" max="5128" width="6.6640625" style="164" customWidth="1"/>
    <col min="5129" max="5129" width="6.5" style="164" customWidth="1"/>
    <col min="5130" max="5130" width="9.83203125" style="164" customWidth="1"/>
    <col min="5131" max="5132" width="6.6640625" style="164" customWidth="1"/>
    <col min="5133" max="5133" width="7.6640625" style="164" customWidth="1"/>
    <col min="5134" max="5134" width="6.83203125" style="164" customWidth="1"/>
    <col min="5135" max="5135" width="9.33203125" style="164" customWidth="1"/>
    <col min="5136" max="5145" width="7.6640625" style="164" customWidth="1"/>
    <col min="5146" max="5146" width="7.1640625" style="164" customWidth="1"/>
    <col min="5147" max="5147" width="7.83203125" style="164" customWidth="1"/>
    <col min="5148" max="5148" width="7.9140625" style="164" customWidth="1"/>
    <col min="5149" max="5149" width="7.4140625" style="164" customWidth="1"/>
    <col min="5150" max="5150" width="1.6640625" style="164" customWidth="1"/>
    <col min="5151" max="5376" width="11.6640625" style="164"/>
    <col min="5377" max="5377" width="1.4140625" style="164" customWidth="1"/>
    <col min="5378" max="5378" width="12.83203125" style="164" customWidth="1"/>
    <col min="5379" max="5379" width="6" style="164" customWidth="1"/>
    <col min="5380" max="5380" width="6.5" style="164" customWidth="1"/>
    <col min="5381" max="5381" width="6.58203125" style="164" customWidth="1"/>
    <col min="5382" max="5384" width="6.6640625" style="164" customWidth="1"/>
    <col min="5385" max="5385" width="6.5" style="164" customWidth="1"/>
    <col min="5386" max="5386" width="9.83203125" style="164" customWidth="1"/>
    <col min="5387" max="5388" width="6.6640625" style="164" customWidth="1"/>
    <col min="5389" max="5389" width="7.6640625" style="164" customWidth="1"/>
    <col min="5390" max="5390" width="6.83203125" style="164" customWidth="1"/>
    <col min="5391" max="5391" width="9.33203125" style="164" customWidth="1"/>
    <col min="5392" max="5401" width="7.6640625" style="164" customWidth="1"/>
    <col min="5402" max="5402" width="7.1640625" style="164" customWidth="1"/>
    <col min="5403" max="5403" width="7.83203125" style="164" customWidth="1"/>
    <col min="5404" max="5404" width="7.9140625" style="164" customWidth="1"/>
    <col min="5405" max="5405" width="7.4140625" style="164" customWidth="1"/>
    <col min="5406" max="5406" width="1.6640625" style="164" customWidth="1"/>
    <col min="5407" max="5632" width="11.6640625" style="164"/>
    <col min="5633" max="5633" width="1.4140625" style="164" customWidth="1"/>
    <col min="5634" max="5634" width="12.83203125" style="164" customWidth="1"/>
    <col min="5635" max="5635" width="6" style="164" customWidth="1"/>
    <col min="5636" max="5636" width="6.5" style="164" customWidth="1"/>
    <col min="5637" max="5637" width="6.58203125" style="164" customWidth="1"/>
    <col min="5638" max="5640" width="6.6640625" style="164" customWidth="1"/>
    <col min="5641" max="5641" width="6.5" style="164" customWidth="1"/>
    <col min="5642" max="5642" width="9.83203125" style="164" customWidth="1"/>
    <col min="5643" max="5644" width="6.6640625" style="164" customWidth="1"/>
    <col min="5645" max="5645" width="7.6640625" style="164" customWidth="1"/>
    <col min="5646" max="5646" width="6.83203125" style="164" customWidth="1"/>
    <col min="5647" max="5647" width="9.33203125" style="164" customWidth="1"/>
    <col min="5648" max="5657" width="7.6640625" style="164" customWidth="1"/>
    <col min="5658" max="5658" width="7.1640625" style="164" customWidth="1"/>
    <col min="5659" max="5659" width="7.83203125" style="164" customWidth="1"/>
    <col min="5660" max="5660" width="7.9140625" style="164" customWidth="1"/>
    <col min="5661" max="5661" width="7.4140625" style="164" customWidth="1"/>
    <col min="5662" max="5662" width="1.6640625" style="164" customWidth="1"/>
    <col min="5663" max="5888" width="11.6640625" style="164"/>
    <col min="5889" max="5889" width="1.4140625" style="164" customWidth="1"/>
    <col min="5890" max="5890" width="12.83203125" style="164" customWidth="1"/>
    <col min="5891" max="5891" width="6" style="164" customWidth="1"/>
    <col min="5892" max="5892" width="6.5" style="164" customWidth="1"/>
    <col min="5893" max="5893" width="6.58203125" style="164" customWidth="1"/>
    <col min="5894" max="5896" width="6.6640625" style="164" customWidth="1"/>
    <col min="5897" max="5897" width="6.5" style="164" customWidth="1"/>
    <col min="5898" max="5898" width="9.83203125" style="164" customWidth="1"/>
    <col min="5899" max="5900" width="6.6640625" style="164" customWidth="1"/>
    <col min="5901" max="5901" width="7.6640625" style="164" customWidth="1"/>
    <col min="5902" max="5902" width="6.83203125" style="164" customWidth="1"/>
    <col min="5903" max="5903" width="9.33203125" style="164" customWidth="1"/>
    <col min="5904" max="5913" width="7.6640625" style="164" customWidth="1"/>
    <col min="5914" max="5914" width="7.1640625" style="164" customWidth="1"/>
    <col min="5915" max="5915" width="7.83203125" style="164" customWidth="1"/>
    <col min="5916" max="5916" width="7.9140625" style="164" customWidth="1"/>
    <col min="5917" max="5917" width="7.4140625" style="164" customWidth="1"/>
    <col min="5918" max="5918" width="1.6640625" style="164" customWidth="1"/>
    <col min="5919" max="6144" width="11.6640625" style="164"/>
    <col min="6145" max="6145" width="1.4140625" style="164" customWidth="1"/>
    <col min="6146" max="6146" width="12.83203125" style="164" customWidth="1"/>
    <col min="6147" max="6147" width="6" style="164" customWidth="1"/>
    <col min="6148" max="6148" width="6.5" style="164" customWidth="1"/>
    <col min="6149" max="6149" width="6.58203125" style="164" customWidth="1"/>
    <col min="6150" max="6152" width="6.6640625" style="164" customWidth="1"/>
    <col min="6153" max="6153" width="6.5" style="164" customWidth="1"/>
    <col min="6154" max="6154" width="9.83203125" style="164" customWidth="1"/>
    <col min="6155" max="6156" width="6.6640625" style="164" customWidth="1"/>
    <col min="6157" max="6157" width="7.6640625" style="164" customWidth="1"/>
    <col min="6158" max="6158" width="6.83203125" style="164" customWidth="1"/>
    <col min="6159" max="6159" width="9.33203125" style="164" customWidth="1"/>
    <col min="6160" max="6169" width="7.6640625" style="164" customWidth="1"/>
    <col min="6170" max="6170" width="7.1640625" style="164" customWidth="1"/>
    <col min="6171" max="6171" width="7.83203125" style="164" customWidth="1"/>
    <col min="6172" max="6172" width="7.9140625" style="164" customWidth="1"/>
    <col min="6173" max="6173" width="7.4140625" style="164" customWidth="1"/>
    <col min="6174" max="6174" width="1.6640625" style="164" customWidth="1"/>
    <col min="6175" max="6400" width="11.6640625" style="164"/>
    <col min="6401" max="6401" width="1.4140625" style="164" customWidth="1"/>
    <col min="6402" max="6402" width="12.83203125" style="164" customWidth="1"/>
    <col min="6403" max="6403" width="6" style="164" customWidth="1"/>
    <col min="6404" max="6404" width="6.5" style="164" customWidth="1"/>
    <col min="6405" max="6405" width="6.58203125" style="164" customWidth="1"/>
    <col min="6406" max="6408" width="6.6640625" style="164" customWidth="1"/>
    <col min="6409" max="6409" width="6.5" style="164" customWidth="1"/>
    <col min="6410" max="6410" width="9.83203125" style="164" customWidth="1"/>
    <col min="6411" max="6412" width="6.6640625" style="164" customWidth="1"/>
    <col min="6413" max="6413" width="7.6640625" style="164" customWidth="1"/>
    <col min="6414" max="6414" width="6.83203125" style="164" customWidth="1"/>
    <col min="6415" max="6415" width="9.33203125" style="164" customWidth="1"/>
    <col min="6416" max="6425" width="7.6640625" style="164" customWidth="1"/>
    <col min="6426" max="6426" width="7.1640625" style="164" customWidth="1"/>
    <col min="6427" max="6427" width="7.83203125" style="164" customWidth="1"/>
    <col min="6428" max="6428" width="7.9140625" style="164" customWidth="1"/>
    <col min="6429" max="6429" width="7.4140625" style="164" customWidth="1"/>
    <col min="6430" max="6430" width="1.6640625" style="164" customWidth="1"/>
    <col min="6431" max="6656" width="11.6640625" style="164"/>
    <col min="6657" max="6657" width="1.4140625" style="164" customWidth="1"/>
    <col min="6658" max="6658" width="12.83203125" style="164" customWidth="1"/>
    <col min="6659" max="6659" width="6" style="164" customWidth="1"/>
    <col min="6660" max="6660" width="6.5" style="164" customWidth="1"/>
    <col min="6661" max="6661" width="6.58203125" style="164" customWidth="1"/>
    <col min="6662" max="6664" width="6.6640625" style="164" customWidth="1"/>
    <col min="6665" max="6665" width="6.5" style="164" customWidth="1"/>
    <col min="6666" max="6666" width="9.83203125" style="164" customWidth="1"/>
    <col min="6667" max="6668" width="6.6640625" style="164" customWidth="1"/>
    <col min="6669" max="6669" width="7.6640625" style="164" customWidth="1"/>
    <col min="6670" max="6670" width="6.83203125" style="164" customWidth="1"/>
    <col min="6671" max="6671" width="9.33203125" style="164" customWidth="1"/>
    <col min="6672" max="6681" width="7.6640625" style="164" customWidth="1"/>
    <col min="6682" max="6682" width="7.1640625" style="164" customWidth="1"/>
    <col min="6683" max="6683" width="7.83203125" style="164" customWidth="1"/>
    <col min="6684" max="6684" width="7.9140625" style="164" customWidth="1"/>
    <col min="6685" max="6685" width="7.4140625" style="164" customWidth="1"/>
    <col min="6686" max="6686" width="1.6640625" style="164" customWidth="1"/>
    <col min="6687" max="6912" width="11.6640625" style="164"/>
    <col min="6913" max="6913" width="1.4140625" style="164" customWidth="1"/>
    <col min="6914" max="6914" width="12.83203125" style="164" customWidth="1"/>
    <col min="6915" max="6915" width="6" style="164" customWidth="1"/>
    <col min="6916" max="6916" width="6.5" style="164" customWidth="1"/>
    <col min="6917" max="6917" width="6.58203125" style="164" customWidth="1"/>
    <col min="6918" max="6920" width="6.6640625" style="164" customWidth="1"/>
    <col min="6921" max="6921" width="6.5" style="164" customWidth="1"/>
    <col min="6922" max="6922" width="9.83203125" style="164" customWidth="1"/>
    <col min="6923" max="6924" width="6.6640625" style="164" customWidth="1"/>
    <col min="6925" max="6925" width="7.6640625" style="164" customWidth="1"/>
    <col min="6926" max="6926" width="6.83203125" style="164" customWidth="1"/>
    <col min="6927" max="6927" width="9.33203125" style="164" customWidth="1"/>
    <col min="6928" max="6937" width="7.6640625" style="164" customWidth="1"/>
    <col min="6938" max="6938" width="7.1640625" style="164" customWidth="1"/>
    <col min="6939" max="6939" width="7.83203125" style="164" customWidth="1"/>
    <col min="6940" max="6940" width="7.9140625" style="164" customWidth="1"/>
    <col min="6941" max="6941" width="7.4140625" style="164" customWidth="1"/>
    <col min="6942" max="6942" width="1.6640625" style="164" customWidth="1"/>
    <col min="6943" max="7168" width="11.6640625" style="164"/>
    <col min="7169" max="7169" width="1.4140625" style="164" customWidth="1"/>
    <col min="7170" max="7170" width="12.83203125" style="164" customWidth="1"/>
    <col min="7171" max="7171" width="6" style="164" customWidth="1"/>
    <col min="7172" max="7172" width="6.5" style="164" customWidth="1"/>
    <col min="7173" max="7173" width="6.58203125" style="164" customWidth="1"/>
    <col min="7174" max="7176" width="6.6640625" style="164" customWidth="1"/>
    <col min="7177" max="7177" width="6.5" style="164" customWidth="1"/>
    <col min="7178" max="7178" width="9.83203125" style="164" customWidth="1"/>
    <col min="7179" max="7180" width="6.6640625" style="164" customWidth="1"/>
    <col min="7181" max="7181" width="7.6640625" style="164" customWidth="1"/>
    <col min="7182" max="7182" width="6.83203125" style="164" customWidth="1"/>
    <col min="7183" max="7183" width="9.33203125" style="164" customWidth="1"/>
    <col min="7184" max="7193" width="7.6640625" style="164" customWidth="1"/>
    <col min="7194" max="7194" width="7.1640625" style="164" customWidth="1"/>
    <col min="7195" max="7195" width="7.83203125" style="164" customWidth="1"/>
    <col min="7196" max="7196" width="7.9140625" style="164" customWidth="1"/>
    <col min="7197" max="7197" width="7.4140625" style="164" customWidth="1"/>
    <col min="7198" max="7198" width="1.6640625" style="164" customWidth="1"/>
    <col min="7199" max="7424" width="11.6640625" style="164"/>
    <col min="7425" max="7425" width="1.4140625" style="164" customWidth="1"/>
    <col min="7426" max="7426" width="12.83203125" style="164" customWidth="1"/>
    <col min="7427" max="7427" width="6" style="164" customWidth="1"/>
    <col min="7428" max="7428" width="6.5" style="164" customWidth="1"/>
    <col min="7429" max="7429" width="6.58203125" style="164" customWidth="1"/>
    <col min="7430" max="7432" width="6.6640625" style="164" customWidth="1"/>
    <col min="7433" max="7433" width="6.5" style="164" customWidth="1"/>
    <col min="7434" max="7434" width="9.83203125" style="164" customWidth="1"/>
    <col min="7435" max="7436" width="6.6640625" style="164" customWidth="1"/>
    <col min="7437" max="7437" width="7.6640625" style="164" customWidth="1"/>
    <col min="7438" max="7438" width="6.83203125" style="164" customWidth="1"/>
    <col min="7439" max="7439" width="9.33203125" style="164" customWidth="1"/>
    <col min="7440" max="7449" width="7.6640625" style="164" customWidth="1"/>
    <col min="7450" max="7450" width="7.1640625" style="164" customWidth="1"/>
    <col min="7451" max="7451" width="7.83203125" style="164" customWidth="1"/>
    <col min="7452" max="7452" width="7.9140625" style="164" customWidth="1"/>
    <col min="7453" max="7453" width="7.4140625" style="164" customWidth="1"/>
    <col min="7454" max="7454" width="1.6640625" style="164" customWidth="1"/>
    <col min="7455" max="7680" width="11.6640625" style="164"/>
    <col min="7681" max="7681" width="1.4140625" style="164" customWidth="1"/>
    <col min="7682" max="7682" width="12.83203125" style="164" customWidth="1"/>
    <col min="7683" max="7683" width="6" style="164" customWidth="1"/>
    <col min="7684" max="7684" width="6.5" style="164" customWidth="1"/>
    <col min="7685" max="7685" width="6.58203125" style="164" customWidth="1"/>
    <col min="7686" max="7688" width="6.6640625" style="164" customWidth="1"/>
    <col min="7689" max="7689" width="6.5" style="164" customWidth="1"/>
    <col min="7690" max="7690" width="9.83203125" style="164" customWidth="1"/>
    <col min="7691" max="7692" width="6.6640625" style="164" customWidth="1"/>
    <col min="7693" max="7693" width="7.6640625" style="164" customWidth="1"/>
    <col min="7694" max="7694" width="6.83203125" style="164" customWidth="1"/>
    <col min="7695" max="7695" width="9.33203125" style="164" customWidth="1"/>
    <col min="7696" max="7705" width="7.6640625" style="164" customWidth="1"/>
    <col min="7706" max="7706" width="7.1640625" style="164" customWidth="1"/>
    <col min="7707" max="7707" width="7.83203125" style="164" customWidth="1"/>
    <col min="7708" max="7708" width="7.9140625" style="164" customWidth="1"/>
    <col min="7709" max="7709" width="7.4140625" style="164" customWidth="1"/>
    <col min="7710" max="7710" width="1.6640625" style="164" customWidth="1"/>
    <col min="7711" max="7936" width="11.6640625" style="164"/>
    <col min="7937" max="7937" width="1.4140625" style="164" customWidth="1"/>
    <col min="7938" max="7938" width="12.83203125" style="164" customWidth="1"/>
    <col min="7939" max="7939" width="6" style="164" customWidth="1"/>
    <col min="7940" max="7940" width="6.5" style="164" customWidth="1"/>
    <col min="7941" max="7941" width="6.58203125" style="164" customWidth="1"/>
    <col min="7942" max="7944" width="6.6640625" style="164" customWidth="1"/>
    <col min="7945" max="7945" width="6.5" style="164" customWidth="1"/>
    <col min="7946" max="7946" width="9.83203125" style="164" customWidth="1"/>
    <col min="7947" max="7948" width="6.6640625" style="164" customWidth="1"/>
    <col min="7949" max="7949" width="7.6640625" style="164" customWidth="1"/>
    <col min="7950" max="7950" width="6.83203125" style="164" customWidth="1"/>
    <col min="7951" max="7951" width="9.33203125" style="164" customWidth="1"/>
    <col min="7952" max="7961" width="7.6640625" style="164" customWidth="1"/>
    <col min="7962" max="7962" width="7.1640625" style="164" customWidth="1"/>
    <col min="7963" max="7963" width="7.83203125" style="164" customWidth="1"/>
    <col min="7964" max="7964" width="7.9140625" style="164" customWidth="1"/>
    <col min="7965" max="7965" width="7.4140625" style="164" customWidth="1"/>
    <col min="7966" max="7966" width="1.6640625" style="164" customWidth="1"/>
    <col min="7967" max="8192" width="11.6640625" style="164"/>
    <col min="8193" max="8193" width="1.4140625" style="164" customWidth="1"/>
    <col min="8194" max="8194" width="12.83203125" style="164" customWidth="1"/>
    <col min="8195" max="8195" width="6" style="164" customWidth="1"/>
    <col min="8196" max="8196" width="6.5" style="164" customWidth="1"/>
    <col min="8197" max="8197" width="6.58203125" style="164" customWidth="1"/>
    <col min="8198" max="8200" width="6.6640625" style="164" customWidth="1"/>
    <col min="8201" max="8201" width="6.5" style="164" customWidth="1"/>
    <col min="8202" max="8202" width="9.83203125" style="164" customWidth="1"/>
    <col min="8203" max="8204" width="6.6640625" style="164" customWidth="1"/>
    <col min="8205" max="8205" width="7.6640625" style="164" customWidth="1"/>
    <col min="8206" max="8206" width="6.83203125" style="164" customWidth="1"/>
    <col min="8207" max="8207" width="9.33203125" style="164" customWidth="1"/>
    <col min="8208" max="8217" width="7.6640625" style="164" customWidth="1"/>
    <col min="8218" max="8218" width="7.1640625" style="164" customWidth="1"/>
    <col min="8219" max="8219" width="7.83203125" style="164" customWidth="1"/>
    <col min="8220" max="8220" width="7.9140625" style="164" customWidth="1"/>
    <col min="8221" max="8221" width="7.4140625" style="164" customWidth="1"/>
    <col min="8222" max="8222" width="1.6640625" style="164" customWidth="1"/>
    <col min="8223" max="8448" width="11.6640625" style="164"/>
    <col min="8449" max="8449" width="1.4140625" style="164" customWidth="1"/>
    <col min="8450" max="8450" width="12.83203125" style="164" customWidth="1"/>
    <col min="8451" max="8451" width="6" style="164" customWidth="1"/>
    <col min="8452" max="8452" width="6.5" style="164" customWidth="1"/>
    <col min="8453" max="8453" width="6.58203125" style="164" customWidth="1"/>
    <col min="8454" max="8456" width="6.6640625" style="164" customWidth="1"/>
    <col min="8457" max="8457" width="6.5" style="164" customWidth="1"/>
    <col min="8458" max="8458" width="9.83203125" style="164" customWidth="1"/>
    <col min="8459" max="8460" width="6.6640625" style="164" customWidth="1"/>
    <col min="8461" max="8461" width="7.6640625" style="164" customWidth="1"/>
    <col min="8462" max="8462" width="6.83203125" style="164" customWidth="1"/>
    <col min="8463" max="8463" width="9.33203125" style="164" customWidth="1"/>
    <col min="8464" max="8473" width="7.6640625" style="164" customWidth="1"/>
    <col min="8474" max="8474" width="7.1640625" style="164" customWidth="1"/>
    <col min="8475" max="8475" width="7.83203125" style="164" customWidth="1"/>
    <col min="8476" max="8476" width="7.9140625" style="164" customWidth="1"/>
    <col min="8477" max="8477" width="7.4140625" style="164" customWidth="1"/>
    <col min="8478" max="8478" width="1.6640625" style="164" customWidth="1"/>
    <col min="8479" max="8704" width="11.6640625" style="164"/>
    <col min="8705" max="8705" width="1.4140625" style="164" customWidth="1"/>
    <col min="8706" max="8706" width="12.83203125" style="164" customWidth="1"/>
    <col min="8707" max="8707" width="6" style="164" customWidth="1"/>
    <col min="8708" max="8708" width="6.5" style="164" customWidth="1"/>
    <col min="8709" max="8709" width="6.58203125" style="164" customWidth="1"/>
    <col min="8710" max="8712" width="6.6640625" style="164" customWidth="1"/>
    <col min="8713" max="8713" width="6.5" style="164" customWidth="1"/>
    <col min="8714" max="8714" width="9.83203125" style="164" customWidth="1"/>
    <col min="8715" max="8716" width="6.6640625" style="164" customWidth="1"/>
    <col min="8717" max="8717" width="7.6640625" style="164" customWidth="1"/>
    <col min="8718" max="8718" width="6.83203125" style="164" customWidth="1"/>
    <col min="8719" max="8719" width="9.33203125" style="164" customWidth="1"/>
    <col min="8720" max="8729" width="7.6640625" style="164" customWidth="1"/>
    <col min="8730" max="8730" width="7.1640625" style="164" customWidth="1"/>
    <col min="8731" max="8731" width="7.83203125" style="164" customWidth="1"/>
    <col min="8732" max="8732" width="7.9140625" style="164" customWidth="1"/>
    <col min="8733" max="8733" width="7.4140625" style="164" customWidth="1"/>
    <col min="8734" max="8734" width="1.6640625" style="164" customWidth="1"/>
    <col min="8735" max="8960" width="11.6640625" style="164"/>
    <col min="8961" max="8961" width="1.4140625" style="164" customWidth="1"/>
    <col min="8962" max="8962" width="12.83203125" style="164" customWidth="1"/>
    <col min="8963" max="8963" width="6" style="164" customWidth="1"/>
    <col min="8964" max="8964" width="6.5" style="164" customWidth="1"/>
    <col min="8965" max="8965" width="6.58203125" style="164" customWidth="1"/>
    <col min="8966" max="8968" width="6.6640625" style="164" customWidth="1"/>
    <col min="8969" max="8969" width="6.5" style="164" customWidth="1"/>
    <col min="8970" max="8970" width="9.83203125" style="164" customWidth="1"/>
    <col min="8971" max="8972" width="6.6640625" style="164" customWidth="1"/>
    <col min="8973" max="8973" width="7.6640625" style="164" customWidth="1"/>
    <col min="8974" max="8974" width="6.83203125" style="164" customWidth="1"/>
    <col min="8975" max="8975" width="9.33203125" style="164" customWidth="1"/>
    <col min="8976" max="8985" width="7.6640625" style="164" customWidth="1"/>
    <col min="8986" max="8986" width="7.1640625" style="164" customWidth="1"/>
    <col min="8987" max="8987" width="7.83203125" style="164" customWidth="1"/>
    <col min="8988" max="8988" width="7.9140625" style="164" customWidth="1"/>
    <col min="8989" max="8989" width="7.4140625" style="164" customWidth="1"/>
    <col min="8990" max="8990" width="1.6640625" style="164" customWidth="1"/>
    <col min="8991" max="9216" width="11.6640625" style="164"/>
    <col min="9217" max="9217" width="1.4140625" style="164" customWidth="1"/>
    <col min="9218" max="9218" width="12.83203125" style="164" customWidth="1"/>
    <col min="9219" max="9219" width="6" style="164" customWidth="1"/>
    <col min="9220" max="9220" width="6.5" style="164" customWidth="1"/>
    <col min="9221" max="9221" width="6.58203125" style="164" customWidth="1"/>
    <col min="9222" max="9224" width="6.6640625" style="164" customWidth="1"/>
    <col min="9225" max="9225" width="6.5" style="164" customWidth="1"/>
    <col min="9226" max="9226" width="9.83203125" style="164" customWidth="1"/>
    <col min="9227" max="9228" width="6.6640625" style="164" customWidth="1"/>
    <col min="9229" max="9229" width="7.6640625" style="164" customWidth="1"/>
    <col min="9230" max="9230" width="6.83203125" style="164" customWidth="1"/>
    <col min="9231" max="9231" width="9.33203125" style="164" customWidth="1"/>
    <col min="9232" max="9241" width="7.6640625" style="164" customWidth="1"/>
    <col min="9242" max="9242" width="7.1640625" style="164" customWidth="1"/>
    <col min="9243" max="9243" width="7.83203125" style="164" customWidth="1"/>
    <col min="9244" max="9244" width="7.9140625" style="164" customWidth="1"/>
    <col min="9245" max="9245" width="7.4140625" style="164" customWidth="1"/>
    <col min="9246" max="9246" width="1.6640625" style="164" customWidth="1"/>
    <col min="9247" max="9472" width="11.6640625" style="164"/>
    <col min="9473" max="9473" width="1.4140625" style="164" customWidth="1"/>
    <col min="9474" max="9474" width="12.83203125" style="164" customWidth="1"/>
    <col min="9475" max="9475" width="6" style="164" customWidth="1"/>
    <col min="9476" max="9476" width="6.5" style="164" customWidth="1"/>
    <col min="9477" max="9477" width="6.58203125" style="164" customWidth="1"/>
    <col min="9478" max="9480" width="6.6640625" style="164" customWidth="1"/>
    <col min="9481" max="9481" width="6.5" style="164" customWidth="1"/>
    <col min="9482" max="9482" width="9.83203125" style="164" customWidth="1"/>
    <col min="9483" max="9484" width="6.6640625" style="164" customWidth="1"/>
    <col min="9485" max="9485" width="7.6640625" style="164" customWidth="1"/>
    <col min="9486" max="9486" width="6.83203125" style="164" customWidth="1"/>
    <col min="9487" max="9487" width="9.33203125" style="164" customWidth="1"/>
    <col min="9488" max="9497" width="7.6640625" style="164" customWidth="1"/>
    <col min="9498" max="9498" width="7.1640625" style="164" customWidth="1"/>
    <col min="9499" max="9499" width="7.83203125" style="164" customWidth="1"/>
    <col min="9500" max="9500" width="7.9140625" style="164" customWidth="1"/>
    <col min="9501" max="9501" width="7.4140625" style="164" customWidth="1"/>
    <col min="9502" max="9502" width="1.6640625" style="164" customWidth="1"/>
    <col min="9503" max="9728" width="11.6640625" style="164"/>
    <col min="9729" max="9729" width="1.4140625" style="164" customWidth="1"/>
    <col min="9730" max="9730" width="12.83203125" style="164" customWidth="1"/>
    <col min="9731" max="9731" width="6" style="164" customWidth="1"/>
    <col min="9732" max="9732" width="6.5" style="164" customWidth="1"/>
    <col min="9733" max="9733" width="6.58203125" style="164" customWidth="1"/>
    <col min="9734" max="9736" width="6.6640625" style="164" customWidth="1"/>
    <col min="9737" max="9737" width="6.5" style="164" customWidth="1"/>
    <col min="9738" max="9738" width="9.83203125" style="164" customWidth="1"/>
    <col min="9739" max="9740" width="6.6640625" style="164" customWidth="1"/>
    <col min="9741" max="9741" width="7.6640625" style="164" customWidth="1"/>
    <col min="9742" max="9742" width="6.83203125" style="164" customWidth="1"/>
    <col min="9743" max="9743" width="9.33203125" style="164" customWidth="1"/>
    <col min="9744" max="9753" width="7.6640625" style="164" customWidth="1"/>
    <col min="9754" max="9754" width="7.1640625" style="164" customWidth="1"/>
    <col min="9755" max="9755" width="7.83203125" style="164" customWidth="1"/>
    <col min="9756" max="9756" width="7.9140625" style="164" customWidth="1"/>
    <col min="9757" max="9757" width="7.4140625" style="164" customWidth="1"/>
    <col min="9758" max="9758" width="1.6640625" style="164" customWidth="1"/>
    <col min="9759" max="9984" width="11.6640625" style="164"/>
    <col min="9985" max="9985" width="1.4140625" style="164" customWidth="1"/>
    <col min="9986" max="9986" width="12.83203125" style="164" customWidth="1"/>
    <col min="9987" max="9987" width="6" style="164" customWidth="1"/>
    <col min="9988" max="9988" width="6.5" style="164" customWidth="1"/>
    <col min="9989" max="9989" width="6.58203125" style="164" customWidth="1"/>
    <col min="9990" max="9992" width="6.6640625" style="164" customWidth="1"/>
    <col min="9993" max="9993" width="6.5" style="164" customWidth="1"/>
    <col min="9994" max="9994" width="9.83203125" style="164" customWidth="1"/>
    <col min="9995" max="9996" width="6.6640625" style="164" customWidth="1"/>
    <col min="9997" max="9997" width="7.6640625" style="164" customWidth="1"/>
    <col min="9998" max="9998" width="6.83203125" style="164" customWidth="1"/>
    <col min="9999" max="9999" width="9.33203125" style="164" customWidth="1"/>
    <col min="10000" max="10009" width="7.6640625" style="164" customWidth="1"/>
    <col min="10010" max="10010" width="7.1640625" style="164" customWidth="1"/>
    <col min="10011" max="10011" width="7.83203125" style="164" customWidth="1"/>
    <col min="10012" max="10012" width="7.9140625" style="164" customWidth="1"/>
    <col min="10013" max="10013" width="7.4140625" style="164" customWidth="1"/>
    <col min="10014" max="10014" width="1.6640625" style="164" customWidth="1"/>
    <col min="10015" max="10240" width="11.6640625" style="164"/>
    <col min="10241" max="10241" width="1.4140625" style="164" customWidth="1"/>
    <col min="10242" max="10242" width="12.83203125" style="164" customWidth="1"/>
    <col min="10243" max="10243" width="6" style="164" customWidth="1"/>
    <col min="10244" max="10244" width="6.5" style="164" customWidth="1"/>
    <col min="10245" max="10245" width="6.58203125" style="164" customWidth="1"/>
    <col min="10246" max="10248" width="6.6640625" style="164" customWidth="1"/>
    <col min="10249" max="10249" width="6.5" style="164" customWidth="1"/>
    <col min="10250" max="10250" width="9.83203125" style="164" customWidth="1"/>
    <col min="10251" max="10252" width="6.6640625" style="164" customWidth="1"/>
    <col min="10253" max="10253" width="7.6640625" style="164" customWidth="1"/>
    <col min="10254" max="10254" width="6.83203125" style="164" customWidth="1"/>
    <col min="10255" max="10255" width="9.33203125" style="164" customWidth="1"/>
    <col min="10256" max="10265" width="7.6640625" style="164" customWidth="1"/>
    <col min="10266" max="10266" width="7.1640625" style="164" customWidth="1"/>
    <col min="10267" max="10267" width="7.83203125" style="164" customWidth="1"/>
    <col min="10268" max="10268" width="7.9140625" style="164" customWidth="1"/>
    <col min="10269" max="10269" width="7.4140625" style="164" customWidth="1"/>
    <col min="10270" max="10270" width="1.6640625" style="164" customWidth="1"/>
    <col min="10271" max="10496" width="11.6640625" style="164"/>
    <col min="10497" max="10497" width="1.4140625" style="164" customWidth="1"/>
    <col min="10498" max="10498" width="12.83203125" style="164" customWidth="1"/>
    <col min="10499" max="10499" width="6" style="164" customWidth="1"/>
    <col min="10500" max="10500" width="6.5" style="164" customWidth="1"/>
    <col min="10501" max="10501" width="6.58203125" style="164" customWidth="1"/>
    <col min="10502" max="10504" width="6.6640625" style="164" customWidth="1"/>
    <col min="10505" max="10505" width="6.5" style="164" customWidth="1"/>
    <col min="10506" max="10506" width="9.83203125" style="164" customWidth="1"/>
    <col min="10507" max="10508" width="6.6640625" style="164" customWidth="1"/>
    <col min="10509" max="10509" width="7.6640625" style="164" customWidth="1"/>
    <col min="10510" max="10510" width="6.83203125" style="164" customWidth="1"/>
    <col min="10511" max="10511" width="9.33203125" style="164" customWidth="1"/>
    <col min="10512" max="10521" width="7.6640625" style="164" customWidth="1"/>
    <col min="10522" max="10522" width="7.1640625" style="164" customWidth="1"/>
    <col min="10523" max="10523" width="7.83203125" style="164" customWidth="1"/>
    <col min="10524" max="10524" width="7.9140625" style="164" customWidth="1"/>
    <col min="10525" max="10525" width="7.4140625" style="164" customWidth="1"/>
    <col min="10526" max="10526" width="1.6640625" style="164" customWidth="1"/>
    <col min="10527" max="10752" width="11.6640625" style="164"/>
    <col min="10753" max="10753" width="1.4140625" style="164" customWidth="1"/>
    <col min="10754" max="10754" width="12.83203125" style="164" customWidth="1"/>
    <col min="10755" max="10755" width="6" style="164" customWidth="1"/>
    <col min="10756" max="10756" width="6.5" style="164" customWidth="1"/>
    <col min="10757" max="10757" width="6.58203125" style="164" customWidth="1"/>
    <col min="10758" max="10760" width="6.6640625" style="164" customWidth="1"/>
    <col min="10761" max="10761" width="6.5" style="164" customWidth="1"/>
    <col min="10762" max="10762" width="9.83203125" style="164" customWidth="1"/>
    <col min="10763" max="10764" width="6.6640625" style="164" customWidth="1"/>
    <col min="10765" max="10765" width="7.6640625" style="164" customWidth="1"/>
    <col min="10766" max="10766" width="6.83203125" style="164" customWidth="1"/>
    <col min="10767" max="10767" width="9.33203125" style="164" customWidth="1"/>
    <col min="10768" max="10777" width="7.6640625" style="164" customWidth="1"/>
    <col min="10778" max="10778" width="7.1640625" style="164" customWidth="1"/>
    <col min="10779" max="10779" width="7.83203125" style="164" customWidth="1"/>
    <col min="10780" max="10780" width="7.9140625" style="164" customWidth="1"/>
    <col min="10781" max="10781" width="7.4140625" style="164" customWidth="1"/>
    <col min="10782" max="10782" width="1.6640625" style="164" customWidth="1"/>
    <col min="10783" max="11008" width="11.6640625" style="164"/>
    <col min="11009" max="11009" width="1.4140625" style="164" customWidth="1"/>
    <col min="11010" max="11010" width="12.83203125" style="164" customWidth="1"/>
    <col min="11011" max="11011" width="6" style="164" customWidth="1"/>
    <col min="11012" max="11012" width="6.5" style="164" customWidth="1"/>
    <col min="11013" max="11013" width="6.58203125" style="164" customWidth="1"/>
    <col min="11014" max="11016" width="6.6640625" style="164" customWidth="1"/>
    <col min="11017" max="11017" width="6.5" style="164" customWidth="1"/>
    <col min="11018" max="11018" width="9.83203125" style="164" customWidth="1"/>
    <col min="11019" max="11020" width="6.6640625" style="164" customWidth="1"/>
    <col min="11021" max="11021" width="7.6640625" style="164" customWidth="1"/>
    <col min="11022" max="11022" width="6.83203125" style="164" customWidth="1"/>
    <col min="11023" max="11023" width="9.33203125" style="164" customWidth="1"/>
    <col min="11024" max="11033" width="7.6640625" style="164" customWidth="1"/>
    <col min="11034" max="11034" width="7.1640625" style="164" customWidth="1"/>
    <col min="11035" max="11035" width="7.83203125" style="164" customWidth="1"/>
    <col min="11036" max="11036" width="7.9140625" style="164" customWidth="1"/>
    <col min="11037" max="11037" width="7.4140625" style="164" customWidth="1"/>
    <col min="11038" max="11038" width="1.6640625" style="164" customWidth="1"/>
    <col min="11039" max="11264" width="11.6640625" style="164"/>
    <col min="11265" max="11265" width="1.4140625" style="164" customWidth="1"/>
    <col min="11266" max="11266" width="12.83203125" style="164" customWidth="1"/>
    <col min="11267" max="11267" width="6" style="164" customWidth="1"/>
    <col min="11268" max="11268" width="6.5" style="164" customWidth="1"/>
    <col min="11269" max="11269" width="6.58203125" style="164" customWidth="1"/>
    <col min="11270" max="11272" width="6.6640625" style="164" customWidth="1"/>
    <col min="11273" max="11273" width="6.5" style="164" customWidth="1"/>
    <col min="11274" max="11274" width="9.83203125" style="164" customWidth="1"/>
    <col min="11275" max="11276" width="6.6640625" style="164" customWidth="1"/>
    <col min="11277" max="11277" width="7.6640625" style="164" customWidth="1"/>
    <col min="11278" max="11278" width="6.83203125" style="164" customWidth="1"/>
    <col min="11279" max="11279" width="9.33203125" style="164" customWidth="1"/>
    <col min="11280" max="11289" width="7.6640625" style="164" customWidth="1"/>
    <col min="11290" max="11290" width="7.1640625" style="164" customWidth="1"/>
    <col min="11291" max="11291" width="7.83203125" style="164" customWidth="1"/>
    <col min="11292" max="11292" width="7.9140625" style="164" customWidth="1"/>
    <col min="11293" max="11293" width="7.4140625" style="164" customWidth="1"/>
    <col min="11294" max="11294" width="1.6640625" style="164" customWidth="1"/>
    <col min="11295" max="11520" width="11.6640625" style="164"/>
    <col min="11521" max="11521" width="1.4140625" style="164" customWidth="1"/>
    <col min="11522" max="11522" width="12.83203125" style="164" customWidth="1"/>
    <col min="11523" max="11523" width="6" style="164" customWidth="1"/>
    <col min="11524" max="11524" width="6.5" style="164" customWidth="1"/>
    <col min="11525" max="11525" width="6.58203125" style="164" customWidth="1"/>
    <col min="11526" max="11528" width="6.6640625" style="164" customWidth="1"/>
    <col min="11529" max="11529" width="6.5" style="164" customWidth="1"/>
    <col min="11530" max="11530" width="9.83203125" style="164" customWidth="1"/>
    <col min="11531" max="11532" width="6.6640625" style="164" customWidth="1"/>
    <col min="11533" max="11533" width="7.6640625" style="164" customWidth="1"/>
    <col min="11534" max="11534" width="6.83203125" style="164" customWidth="1"/>
    <col min="11535" max="11535" width="9.33203125" style="164" customWidth="1"/>
    <col min="11536" max="11545" width="7.6640625" style="164" customWidth="1"/>
    <col min="11546" max="11546" width="7.1640625" style="164" customWidth="1"/>
    <col min="11547" max="11547" width="7.83203125" style="164" customWidth="1"/>
    <col min="11548" max="11548" width="7.9140625" style="164" customWidth="1"/>
    <col min="11549" max="11549" width="7.4140625" style="164" customWidth="1"/>
    <col min="11550" max="11550" width="1.6640625" style="164" customWidth="1"/>
    <col min="11551" max="11776" width="11.6640625" style="164"/>
    <col min="11777" max="11777" width="1.4140625" style="164" customWidth="1"/>
    <col min="11778" max="11778" width="12.83203125" style="164" customWidth="1"/>
    <col min="11779" max="11779" width="6" style="164" customWidth="1"/>
    <col min="11780" max="11780" width="6.5" style="164" customWidth="1"/>
    <col min="11781" max="11781" width="6.58203125" style="164" customWidth="1"/>
    <col min="11782" max="11784" width="6.6640625" style="164" customWidth="1"/>
    <col min="11785" max="11785" width="6.5" style="164" customWidth="1"/>
    <col min="11786" max="11786" width="9.83203125" style="164" customWidth="1"/>
    <col min="11787" max="11788" width="6.6640625" style="164" customWidth="1"/>
    <col min="11789" max="11789" width="7.6640625" style="164" customWidth="1"/>
    <col min="11790" max="11790" width="6.83203125" style="164" customWidth="1"/>
    <col min="11791" max="11791" width="9.33203125" style="164" customWidth="1"/>
    <col min="11792" max="11801" width="7.6640625" style="164" customWidth="1"/>
    <col min="11802" max="11802" width="7.1640625" style="164" customWidth="1"/>
    <col min="11803" max="11803" width="7.83203125" style="164" customWidth="1"/>
    <col min="11804" max="11804" width="7.9140625" style="164" customWidth="1"/>
    <col min="11805" max="11805" width="7.4140625" style="164" customWidth="1"/>
    <col min="11806" max="11806" width="1.6640625" style="164" customWidth="1"/>
    <col min="11807" max="12032" width="11.6640625" style="164"/>
    <col min="12033" max="12033" width="1.4140625" style="164" customWidth="1"/>
    <col min="12034" max="12034" width="12.83203125" style="164" customWidth="1"/>
    <col min="12035" max="12035" width="6" style="164" customWidth="1"/>
    <col min="12036" max="12036" width="6.5" style="164" customWidth="1"/>
    <col min="12037" max="12037" width="6.58203125" style="164" customWidth="1"/>
    <col min="12038" max="12040" width="6.6640625" style="164" customWidth="1"/>
    <col min="12041" max="12041" width="6.5" style="164" customWidth="1"/>
    <col min="12042" max="12042" width="9.83203125" style="164" customWidth="1"/>
    <col min="12043" max="12044" width="6.6640625" style="164" customWidth="1"/>
    <col min="12045" max="12045" width="7.6640625" style="164" customWidth="1"/>
    <col min="12046" max="12046" width="6.83203125" style="164" customWidth="1"/>
    <col min="12047" max="12047" width="9.33203125" style="164" customWidth="1"/>
    <col min="12048" max="12057" width="7.6640625" style="164" customWidth="1"/>
    <col min="12058" max="12058" width="7.1640625" style="164" customWidth="1"/>
    <col min="12059" max="12059" width="7.83203125" style="164" customWidth="1"/>
    <col min="12060" max="12060" width="7.9140625" style="164" customWidth="1"/>
    <col min="12061" max="12061" width="7.4140625" style="164" customWidth="1"/>
    <col min="12062" max="12062" width="1.6640625" style="164" customWidth="1"/>
    <col min="12063" max="12288" width="11.6640625" style="164"/>
    <col min="12289" max="12289" width="1.4140625" style="164" customWidth="1"/>
    <col min="12290" max="12290" width="12.83203125" style="164" customWidth="1"/>
    <col min="12291" max="12291" width="6" style="164" customWidth="1"/>
    <col min="12292" max="12292" width="6.5" style="164" customWidth="1"/>
    <col min="12293" max="12293" width="6.58203125" style="164" customWidth="1"/>
    <col min="12294" max="12296" width="6.6640625" style="164" customWidth="1"/>
    <col min="12297" max="12297" width="6.5" style="164" customWidth="1"/>
    <col min="12298" max="12298" width="9.83203125" style="164" customWidth="1"/>
    <col min="12299" max="12300" width="6.6640625" style="164" customWidth="1"/>
    <col min="12301" max="12301" width="7.6640625" style="164" customWidth="1"/>
    <col min="12302" max="12302" width="6.83203125" style="164" customWidth="1"/>
    <col min="12303" max="12303" width="9.33203125" style="164" customWidth="1"/>
    <col min="12304" max="12313" width="7.6640625" style="164" customWidth="1"/>
    <col min="12314" max="12314" width="7.1640625" style="164" customWidth="1"/>
    <col min="12315" max="12315" width="7.83203125" style="164" customWidth="1"/>
    <col min="12316" max="12316" width="7.9140625" style="164" customWidth="1"/>
    <col min="12317" max="12317" width="7.4140625" style="164" customWidth="1"/>
    <col min="12318" max="12318" width="1.6640625" style="164" customWidth="1"/>
    <col min="12319" max="12544" width="11.6640625" style="164"/>
    <col min="12545" max="12545" width="1.4140625" style="164" customWidth="1"/>
    <col min="12546" max="12546" width="12.83203125" style="164" customWidth="1"/>
    <col min="12547" max="12547" width="6" style="164" customWidth="1"/>
    <col min="12548" max="12548" width="6.5" style="164" customWidth="1"/>
    <col min="12549" max="12549" width="6.58203125" style="164" customWidth="1"/>
    <col min="12550" max="12552" width="6.6640625" style="164" customWidth="1"/>
    <col min="12553" max="12553" width="6.5" style="164" customWidth="1"/>
    <col min="12554" max="12554" width="9.83203125" style="164" customWidth="1"/>
    <col min="12555" max="12556" width="6.6640625" style="164" customWidth="1"/>
    <col min="12557" max="12557" width="7.6640625" style="164" customWidth="1"/>
    <col min="12558" max="12558" width="6.83203125" style="164" customWidth="1"/>
    <col min="12559" max="12559" width="9.33203125" style="164" customWidth="1"/>
    <col min="12560" max="12569" width="7.6640625" style="164" customWidth="1"/>
    <col min="12570" max="12570" width="7.1640625" style="164" customWidth="1"/>
    <col min="12571" max="12571" width="7.83203125" style="164" customWidth="1"/>
    <col min="12572" max="12572" width="7.9140625" style="164" customWidth="1"/>
    <col min="12573" max="12573" width="7.4140625" style="164" customWidth="1"/>
    <col min="12574" max="12574" width="1.6640625" style="164" customWidth="1"/>
    <col min="12575" max="12800" width="11.6640625" style="164"/>
    <col min="12801" max="12801" width="1.4140625" style="164" customWidth="1"/>
    <col min="12802" max="12802" width="12.83203125" style="164" customWidth="1"/>
    <col min="12803" max="12803" width="6" style="164" customWidth="1"/>
    <col min="12804" max="12804" width="6.5" style="164" customWidth="1"/>
    <col min="12805" max="12805" width="6.58203125" style="164" customWidth="1"/>
    <col min="12806" max="12808" width="6.6640625" style="164" customWidth="1"/>
    <col min="12809" max="12809" width="6.5" style="164" customWidth="1"/>
    <col min="12810" max="12810" width="9.83203125" style="164" customWidth="1"/>
    <col min="12811" max="12812" width="6.6640625" style="164" customWidth="1"/>
    <col min="12813" max="12813" width="7.6640625" style="164" customWidth="1"/>
    <col min="12814" max="12814" width="6.83203125" style="164" customWidth="1"/>
    <col min="12815" max="12815" width="9.33203125" style="164" customWidth="1"/>
    <col min="12816" max="12825" width="7.6640625" style="164" customWidth="1"/>
    <col min="12826" max="12826" width="7.1640625" style="164" customWidth="1"/>
    <col min="12827" max="12827" width="7.83203125" style="164" customWidth="1"/>
    <col min="12828" max="12828" width="7.9140625" style="164" customWidth="1"/>
    <col min="12829" max="12829" width="7.4140625" style="164" customWidth="1"/>
    <col min="12830" max="12830" width="1.6640625" style="164" customWidth="1"/>
    <col min="12831" max="13056" width="11.6640625" style="164"/>
    <col min="13057" max="13057" width="1.4140625" style="164" customWidth="1"/>
    <col min="13058" max="13058" width="12.83203125" style="164" customWidth="1"/>
    <col min="13059" max="13059" width="6" style="164" customWidth="1"/>
    <col min="13060" max="13060" width="6.5" style="164" customWidth="1"/>
    <col min="13061" max="13061" width="6.58203125" style="164" customWidth="1"/>
    <col min="13062" max="13064" width="6.6640625" style="164" customWidth="1"/>
    <col min="13065" max="13065" width="6.5" style="164" customWidth="1"/>
    <col min="13066" max="13066" width="9.83203125" style="164" customWidth="1"/>
    <col min="13067" max="13068" width="6.6640625" style="164" customWidth="1"/>
    <col min="13069" max="13069" width="7.6640625" style="164" customWidth="1"/>
    <col min="13070" max="13070" width="6.83203125" style="164" customWidth="1"/>
    <col min="13071" max="13071" width="9.33203125" style="164" customWidth="1"/>
    <col min="13072" max="13081" width="7.6640625" style="164" customWidth="1"/>
    <col min="13082" max="13082" width="7.1640625" style="164" customWidth="1"/>
    <col min="13083" max="13083" width="7.83203125" style="164" customWidth="1"/>
    <col min="13084" max="13084" width="7.9140625" style="164" customWidth="1"/>
    <col min="13085" max="13085" width="7.4140625" style="164" customWidth="1"/>
    <col min="13086" max="13086" width="1.6640625" style="164" customWidth="1"/>
    <col min="13087" max="13312" width="11.6640625" style="164"/>
    <col min="13313" max="13313" width="1.4140625" style="164" customWidth="1"/>
    <col min="13314" max="13314" width="12.83203125" style="164" customWidth="1"/>
    <col min="13315" max="13315" width="6" style="164" customWidth="1"/>
    <col min="13316" max="13316" width="6.5" style="164" customWidth="1"/>
    <col min="13317" max="13317" width="6.58203125" style="164" customWidth="1"/>
    <col min="13318" max="13320" width="6.6640625" style="164" customWidth="1"/>
    <col min="13321" max="13321" width="6.5" style="164" customWidth="1"/>
    <col min="13322" max="13322" width="9.83203125" style="164" customWidth="1"/>
    <col min="13323" max="13324" width="6.6640625" style="164" customWidth="1"/>
    <col min="13325" max="13325" width="7.6640625" style="164" customWidth="1"/>
    <col min="13326" max="13326" width="6.83203125" style="164" customWidth="1"/>
    <col min="13327" max="13327" width="9.33203125" style="164" customWidth="1"/>
    <col min="13328" max="13337" width="7.6640625" style="164" customWidth="1"/>
    <col min="13338" max="13338" width="7.1640625" style="164" customWidth="1"/>
    <col min="13339" max="13339" width="7.83203125" style="164" customWidth="1"/>
    <col min="13340" max="13340" width="7.9140625" style="164" customWidth="1"/>
    <col min="13341" max="13341" width="7.4140625" style="164" customWidth="1"/>
    <col min="13342" max="13342" width="1.6640625" style="164" customWidth="1"/>
    <col min="13343" max="13568" width="11.6640625" style="164"/>
    <col min="13569" max="13569" width="1.4140625" style="164" customWidth="1"/>
    <col min="13570" max="13570" width="12.83203125" style="164" customWidth="1"/>
    <col min="13571" max="13571" width="6" style="164" customWidth="1"/>
    <col min="13572" max="13572" width="6.5" style="164" customWidth="1"/>
    <col min="13573" max="13573" width="6.58203125" style="164" customWidth="1"/>
    <col min="13574" max="13576" width="6.6640625" style="164" customWidth="1"/>
    <col min="13577" max="13577" width="6.5" style="164" customWidth="1"/>
    <col min="13578" max="13578" width="9.83203125" style="164" customWidth="1"/>
    <col min="13579" max="13580" width="6.6640625" style="164" customWidth="1"/>
    <col min="13581" max="13581" width="7.6640625" style="164" customWidth="1"/>
    <col min="13582" max="13582" width="6.83203125" style="164" customWidth="1"/>
    <col min="13583" max="13583" width="9.33203125" style="164" customWidth="1"/>
    <col min="13584" max="13593" width="7.6640625" style="164" customWidth="1"/>
    <col min="13594" max="13594" width="7.1640625" style="164" customWidth="1"/>
    <col min="13595" max="13595" width="7.83203125" style="164" customWidth="1"/>
    <col min="13596" max="13596" width="7.9140625" style="164" customWidth="1"/>
    <col min="13597" max="13597" width="7.4140625" style="164" customWidth="1"/>
    <col min="13598" max="13598" width="1.6640625" style="164" customWidth="1"/>
    <col min="13599" max="13824" width="11.6640625" style="164"/>
    <col min="13825" max="13825" width="1.4140625" style="164" customWidth="1"/>
    <col min="13826" max="13826" width="12.83203125" style="164" customWidth="1"/>
    <col min="13827" max="13827" width="6" style="164" customWidth="1"/>
    <col min="13828" max="13828" width="6.5" style="164" customWidth="1"/>
    <col min="13829" max="13829" width="6.58203125" style="164" customWidth="1"/>
    <col min="13830" max="13832" width="6.6640625" style="164" customWidth="1"/>
    <col min="13833" max="13833" width="6.5" style="164" customWidth="1"/>
    <col min="13834" max="13834" width="9.83203125" style="164" customWidth="1"/>
    <col min="13835" max="13836" width="6.6640625" style="164" customWidth="1"/>
    <col min="13837" max="13837" width="7.6640625" style="164" customWidth="1"/>
    <col min="13838" max="13838" width="6.83203125" style="164" customWidth="1"/>
    <col min="13839" max="13839" width="9.33203125" style="164" customWidth="1"/>
    <col min="13840" max="13849" width="7.6640625" style="164" customWidth="1"/>
    <col min="13850" max="13850" width="7.1640625" style="164" customWidth="1"/>
    <col min="13851" max="13851" width="7.83203125" style="164" customWidth="1"/>
    <col min="13852" max="13852" width="7.9140625" style="164" customWidth="1"/>
    <col min="13853" max="13853" width="7.4140625" style="164" customWidth="1"/>
    <col min="13854" max="13854" width="1.6640625" style="164" customWidth="1"/>
    <col min="13855" max="14080" width="11.6640625" style="164"/>
    <col min="14081" max="14081" width="1.4140625" style="164" customWidth="1"/>
    <col min="14082" max="14082" width="12.83203125" style="164" customWidth="1"/>
    <col min="14083" max="14083" width="6" style="164" customWidth="1"/>
    <col min="14084" max="14084" width="6.5" style="164" customWidth="1"/>
    <col min="14085" max="14085" width="6.58203125" style="164" customWidth="1"/>
    <col min="14086" max="14088" width="6.6640625" style="164" customWidth="1"/>
    <col min="14089" max="14089" width="6.5" style="164" customWidth="1"/>
    <col min="14090" max="14090" width="9.83203125" style="164" customWidth="1"/>
    <col min="14091" max="14092" width="6.6640625" style="164" customWidth="1"/>
    <col min="14093" max="14093" width="7.6640625" style="164" customWidth="1"/>
    <col min="14094" max="14094" width="6.83203125" style="164" customWidth="1"/>
    <col min="14095" max="14095" width="9.33203125" style="164" customWidth="1"/>
    <col min="14096" max="14105" width="7.6640625" style="164" customWidth="1"/>
    <col min="14106" max="14106" width="7.1640625" style="164" customWidth="1"/>
    <col min="14107" max="14107" width="7.83203125" style="164" customWidth="1"/>
    <col min="14108" max="14108" width="7.9140625" style="164" customWidth="1"/>
    <col min="14109" max="14109" width="7.4140625" style="164" customWidth="1"/>
    <col min="14110" max="14110" width="1.6640625" style="164" customWidth="1"/>
    <col min="14111" max="14336" width="11.6640625" style="164"/>
    <col min="14337" max="14337" width="1.4140625" style="164" customWidth="1"/>
    <col min="14338" max="14338" width="12.83203125" style="164" customWidth="1"/>
    <col min="14339" max="14339" width="6" style="164" customWidth="1"/>
    <col min="14340" max="14340" width="6.5" style="164" customWidth="1"/>
    <col min="14341" max="14341" width="6.58203125" style="164" customWidth="1"/>
    <col min="14342" max="14344" width="6.6640625" style="164" customWidth="1"/>
    <col min="14345" max="14345" width="6.5" style="164" customWidth="1"/>
    <col min="14346" max="14346" width="9.83203125" style="164" customWidth="1"/>
    <col min="14347" max="14348" width="6.6640625" style="164" customWidth="1"/>
    <col min="14349" max="14349" width="7.6640625" style="164" customWidth="1"/>
    <col min="14350" max="14350" width="6.83203125" style="164" customWidth="1"/>
    <col min="14351" max="14351" width="9.33203125" style="164" customWidth="1"/>
    <col min="14352" max="14361" width="7.6640625" style="164" customWidth="1"/>
    <col min="14362" max="14362" width="7.1640625" style="164" customWidth="1"/>
    <col min="14363" max="14363" width="7.83203125" style="164" customWidth="1"/>
    <col min="14364" max="14364" width="7.9140625" style="164" customWidth="1"/>
    <col min="14365" max="14365" width="7.4140625" style="164" customWidth="1"/>
    <col min="14366" max="14366" width="1.6640625" style="164" customWidth="1"/>
    <col min="14367" max="14592" width="11.6640625" style="164"/>
    <col min="14593" max="14593" width="1.4140625" style="164" customWidth="1"/>
    <col min="14594" max="14594" width="12.83203125" style="164" customWidth="1"/>
    <col min="14595" max="14595" width="6" style="164" customWidth="1"/>
    <col min="14596" max="14596" width="6.5" style="164" customWidth="1"/>
    <col min="14597" max="14597" width="6.58203125" style="164" customWidth="1"/>
    <col min="14598" max="14600" width="6.6640625" style="164" customWidth="1"/>
    <col min="14601" max="14601" width="6.5" style="164" customWidth="1"/>
    <col min="14602" max="14602" width="9.83203125" style="164" customWidth="1"/>
    <col min="14603" max="14604" width="6.6640625" style="164" customWidth="1"/>
    <col min="14605" max="14605" width="7.6640625" style="164" customWidth="1"/>
    <col min="14606" max="14606" width="6.83203125" style="164" customWidth="1"/>
    <col min="14607" max="14607" width="9.33203125" style="164" customWidth="1"/>
    <col min="14608" max="14617" width="7.6640625" style="164" customWidth="1"/>
    <col min="14618" max="14618" width="7.1640625" style="164" customWidth="1"/>
    <col min="14619" max="14619" width="7.83203125" style="164" customWidth="1"/>
    <col min="14620" max="14620" width="7.9140625" style="164" customWidth="1"/>
    <col min="14621" max="14621" width="7.4140625" style="164" customWidth="1"/>
    <col min="14622" max="14622" width="1.6640625" style="164" customWidth="1"/>
    <col min="14623" max="14848" width="11.6640625" style="164"/>
    <col min="14849" max="14849" width="1.4140625" style="164" customWidth="1"/>
    <col min="14850" max="14850" width="12.83203125" style="164" customWidth="1"/>
    <col min="14851" max="14851" width="6" style="164" customWidth="1"/>
    <col min="14852" max="14852" width="6.5" style="164" customWidth="1"/>
    <col min="14853" max="14853" width="6.58203125" style="164" customWidth="1"/>
    <col min="14854" max="14856" width="6.6640625" style="164" customWidth="1"/>
    <col min="14857" max="14857" width="6.5" style="164" customWidth="1"/>
    <col min="14858" max="14858" width="9.83203125" style="164" customWidth="1"/>
    <col min="14859" max="14860" width="6.6640625" style="164" customWidth="1"/>
    <col min="14861" max="14861" width="7.6640625" style="164" customWidth="1"/>
    <col min="14862" max="14862" width="6.83203125" style="164" customWidth="1"/>
    <col min="14863" max="14863" width="9.33203125" style="164" customWidth="1"/>
    <col min="14864" max="14873" width="7.6640625" style="164" customWidth="1"/>
    <col min="14874" max="14874" width="7.1640625" style="164" customWidth="1"/>
    <col min="14875" max="14875" width="7.83203125" style="164" customWidth="1"/>
    <col min="14876" max="14876" width="7.9140625" style="164" customWidth="1"/>
    <col min="14877" max="14877" width="7.4140625" style="164" customWidth="1"/>
    <col min="14878" max="14878" width="1.6640625" style="164" customWidth="1"/>
    <col min="14879" max="15104" width="11.6640625" style="164"/>
    <col min="15105" max="15105" width="1.4140625" style="164" customWidth="1"/>
    <col min="15106" max="15106" width="12.83203125" style="164" customWidth="1"/>
    <col min="15107" max="15107" width="6" style="164" customWidth="1"/>
    <col min="15108" max="15108" width="6.5" style="164" customWidth="1"/>
    <col min="15109" max="15109" width="6.58203125" style="164" customWidth="1"/>
    <col min="15110" max="15112" width="6.6640625" style="164" customWidth="1"/>
    <col min="15113" max="15113" width="6.5" style="164" customWidth="1"/>
    <col min="15114" max="15114" width="9.83203125" style="164" customWidth="1"/>
    <col min="15115" max="15116" width="6.6640625" style="164" customWidth="1"/>
    <col min="15117" max="15117" width="7.6640625" style="164" customWidth="1"/>
    <col min="15118" max="15118" width="6.83203125" style="164" customWidth="1"/>
    <col min="15119" max="15119" width="9.33203125" style="164" customWidth="1"/>
    <col min="15120" max="15129" width="7.6640625" style="164" customWidth="1"/>
    <col min="15130" max="15130" width="7.1640625" style="164" customWidth="1"/>
    <col min="15131" max="15131" width="7.83203125" style="164" customWidth="1"/>
    <col min="15132" max="15132" width="7.9140625" style="164" customWidth="1"/>
    <col min="15133" max="15133" width="7.4140625" style="164" customWidth="1"/>
    <col min="15134" max="15134" width="1.6640625" style="164" customWidth="1"/>
    <col min="15135" max="15360" width="11.6640625" style="164"/>
    <col min="15361" max="15361" width="1.4140625" style="164" customWidth="1"/>
    <col min="15362" max="15362" width="12.83203125" style="164" customWidth="1"/>
    <col min="15363" max="15363" width="6" style="164" customWidth="1"/>
    <col min="15364" max="15364" width="6.5" style="164" customWidth="1"/>
    <col min="15365" max="15365" width="6.58203125" style="164" customWidth="1"/>
    <col min="15366" max="15368" width="6.6640625" style="164" customWidth="1"/>
    <col min="15369" max="15369" width="6.5" style="164" customWidth="1"/>
    <col min="15370" max="15370" width="9.83203125" style="164" customWidth="1"/>
    <col min="15371" max="15372" width="6.6640625" style="164" customWidth="1"/>
    <col min="15373" max="15373" width="7.6640625" style="164" customWidth="1"/>
    <col min="15374" max="15374" width="6.83203125" style="164" customWidth="1"/>
    <col min="15375" max="15375" width="9.33203125" style="164" customWidth="1"/>
    <col min="15376" max="15385" width="7.6640625" style="164" customWidth="1"/>
    <col min="15386" max="15386" width="7.1640625" style="164" customWidth="1"/>
    <col min="15387" max="15387" width="7.83203125" style="164" customWidth="1"/>
    <col min="15388" max="15388" width="7.9140625" style="164" customWidth="1"/>
    <col min="15389" max="15389" width="7.4140625" style="164" customWidth="1"/>
    <col min="15390" max="15390" width="1.6640625" style="164" customWidth="1"/>
    <col min="15391" max="15616" width="11.6640625" style="164"/>
    <col min="15617" max="15617" width="1.4140625" style="164" customWidth="1"/>
    <col min="15618" max="15618" width="12.83203125" style="164" customWidth="1"/>
    <col min="15619" max="15619" width="6" style="164" customWidth="1"/>
    <col min="15620" max="15620" width="6.5" style="164" customWidth="1"/>
    <col min="15621" max="15621" width="6.58203125" style="164" customWidth="1"/>
    <col min="15622" max="15624" width="6.6640625" style="164" customWidth="1"/>
    <col min="15625" max="15625" width="6.5" style="164" customWidth="1"/>
    <col min="15626" max="15626" width="9.83203125" style="164" customWidth="1"/>
    <col min="15627" max="15628" width="6.6640625" style="164" customWidth="1"/>
    <col min="15629" max="15629" width="7.6640625" style="164" customWidth="1"/>
    <col min="15630" max="15630" width="6.83203125" style="164" customWidth="1"/>
    <col min="15631" max="15631" width="9.33203125" style="164" customWidth="1"/>
    <col min="15632" max="15641" width="7.6640625" style="164" customWidth="1"/>
    <col min="15642" max="15642" width="7.1640625" style="164" customWidth="1"/>
    <col min="15643" max="15643" width="7.83203125" style="164" customWidth="1"/>
    <col min="15644" max="15644" width="7.9140625" style="164" customWidth="1"/>
    <col min="15645" max="15645" width="7.4140625" style="164" customWidth="1"/>
    <col min="15646" max="15646" width="1.6640625" style="164" customWidth="1"/>
    <col min="15647" max="15872" width="11.6640625" style="164"/>
    <col min="15873" max="15873" width="1.4140625" style="164" customWidth="1"/>
    <col min="15874" max="15874" width="12.83203125" style="164" customWidth="1"/>
    <col min="15875" max="15875" width="6" style="164" customWidth="1"/>
    <col min="15876" max="15876" width="6.5" style="164" customWidth="1"/>
    <col min="15877" max="15877" width="6.58203125" style="164" customWidth="1"/>
    <col min="15878" max="15880" width="6.6640625" style="164" customWidth="1"/>
    <col min="15881" max="15881" width="6.5" style="164" customWidth="1"/>
    <col min="15882" max="15882" width="9.83203125" style="164" customWidth="1"/>
    <col min="15883" max="15884" width="6.6640625" style="164" customWidth="1"/>
    <col min="15885" max="15885" width="7.6640625" style="164" customWidth="1"/>
    <col min="15886" max="15886" width="6.83203125" style="164" customWidth="1"/>
    <col min="15887" max="15887" width="9.33203125" style="164" customWidth="1"/>
    <col min="15888" max="15897" width="7.6640625" style="164" customWidth="1"/>
    <col min="15898" max="15898" width="7.1640625" style="164" customWidth="1"/>
    <col min="15899" max="15899" width="7.83203125" style="164" customWidth="1"/>
    <col min="15900" max="15900" width="7.9140625" style="164" customWidth="1"/>
    <col min="15901" max="15901" width="7.4140625" style="164" customWidth="1"/>
    <col min="15902" max="15902" width="1.6640625" style="164" customWidth="1"/>
    <col min="15903" max="16128" width="11.6640625" style="164"/>
    <col min="16129" max="16129" width="1.4140625" style="164" customWidth="1"/>
    <col min="16130" max="16130" width="12.83203125" style="164" customWidth="1"/>
    <col min="16131" max="16131" width="6" style="164" customWidth="1"/>
    <col min="16132" max="16132" width="6.5" style="164" customWidth="1"/>
    <col min="16133" max="16133" width="6.58203125" style="164" customWidth="1"/>
    <col min="16134" max="16136" width="6.6640625" style="164" customWidth="1"/>
    <col min="16137" max="16137" width="6.5" style="164" customWidth="1"/>
    <col min="16138" max="16138" width="9.83203125" style="164" customWidth="1"/>
    <col min="16139" max="16140" width="6.6640625" style="164" customWidth="1"/>
    <col min="16141" max="16141" width="7.6640625" style="164" customWidth="1"/>
    <col min="16142" max="16142" width="6.83203125" style="164" customWidth="1"/>
    <col min="16143" max="16143" width="9.33203125" style="164" customWidth="1"/>
    <col min="16144" max="16153" width="7.6640625" style="164" customWidth="1"/>
    <col min="16154" max="16154" width="7.1640625" style="164" customWidth="1"/>
    <col min="16155" max="16155" width="7.83203125" style="164" customWidth="1"/>
    <col min="16156" max="16156" width="7.9140625" style="164" customWidth="1"/>
    <col min="16157" max="16157" width="7.4140625" style="164" customWidth="1"/>
    <col min="16158" max="16158" width="1.6640625" style="164" customWidth="1"/>
    <col min="16159" max="16384" width="11.6640625" style="164"/>
  </cols>
  <sheetData>
    <row r="1" spans="1:30" ht="22.5" customHeight="1" x14ac:dyDescent="0.2">
      <c r="A1" s="164" t="s">
        <v>199</v>
      </c>
    </row>
    <row r="2" spans="1:30" s="168" customFormat="1" ht="22.5" customHeight="1" x14ac:dyDescent="0.2">
      <c r="A2" s="166"/>
      <c r="B2" s="167" t="s">
        <v>281</v>
      </c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</row>
    <row r="3" spans="1:30" s="168" customFormat="1" ht="22.5" customHeight="1" x14ac:dyDescent="0.2">
      <c r="A3" s="169"/>
      <c r="B3" s="170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6"/>
      <c r="O3" s="169"/>
      <c r="P3" s="169"/>
      <c r="Q3" s="169"/>
      <c r="R3" s="169"/>
      <c r="S3" s="169"/>
      <c r="T3" s="169"/>
      <c r="U3" s="169"/>
      <c r="V3" s="169"/>
      <c r="W3" s="171"/>
      <c r="X3" s="171"/>
      <c r="Y3" s="171"/>
      <c r="Z3" s="171"/>
      <c r="AA3" s="171"/>
      <c r="AB3" s="172"/>
      <c r="AC3" s="172" t="s">
        <v>149</v>
      </c>
      <c r="AD3" s="166"/>
    </row>
    <row r="4" spans="1:30" s="168" customFormat="1" ht="22.5" customHeight="1" x14ac:dyDescent="0.2">
      <c r="A4" s="166"/>
      <c r="B4" s="167"/>
      <c r="C4" s="173" t="s">
        <v>283</v>
      </c>
      <c r="D4" s="174"/>
      <c r="E4" s="174"/>
      <c r="F4" s="175" t="s">
        <v>13</v>
      </c>
      <c r="G4" s="176"/>
      <c r="H4" s="176"/>
      <c r="I4" s="176"/>
      <c r="J4" s="176"/>
      <c r="K4" s="176"/>
      <c r="L4" s="166"/>
      <c r="M4" s="177"/>
      <c r="N4" s="178" t="s">
        <v>285</v>
      </c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9"/>
      <c r="AD4" s="180"/>
    </row>
    <row r="5" spans="1:30" s="168" customFormat="1" ht="22.5" customHeight="1" x14ac:dyDescent="0.2">
      <c r="A5" s="166"/>
      <c r="B5" s="167" t="s">
        <v>117</v>
      </c>
      <c r="C5" s="181"/>
      <c r="D5" s="182" t="s">
        <v>294</v>
      </c>
      <c r="E5" s="182" t="s">
        <v>295</v>
      </c>
      <c r="F5" s="175" t="s">
        <v>287</v>
      </c>
      <c r="G5" s="176"/>
      <c r="H5" s="175" t="s">
        <v>63</v>
      </c>
      <c r="I5" s="174"/>
      <c r="J5" s="176"/>
      <c r="K5" s="176"/>
      <c r="L5" s="180"/>
      <c r="M5" s="180"/>
      <c r="N5" s="183"/>
      <c r="O5" s="184" t="s">
        <v>349</v>
      </c>
      <c r="P5" s="185" t="s">
        <v>290</v>
      </c>
      <c r="Q5" s="186"/>
      <c r="R5" s="187" t="s">
        <v>252</v>
      </c>
      <c r="S5" s="188" t="s">
        <v>292</v>
      </c>
      <c r="T5" s="188" t="s">
        <v>195</v>
      </c>
      <c r="U5" s="188" t="s">
        <v>16</v>
      </c>
      <c r="V5" s="188"/>
      <c r="W5" s="188"/>
      <c r="X5" s="188"/>
      <c r="Y5" s="188"/>
      <c r="Z5" s="188"/>
      <c r="AA5" s="188" t="s">
        <v>173</v>
      </c>
      <c r="AB5" s="189"/>
      <c r="AC5" s="189"/>
      <c r="AD5" s="190"/>
    </row>
    <row r="6" spans="1:30" s="168" customFormat="1" ht="22.5" customHeight="1" x14ac:dyDescent="0.2">
      <c r="A6" s="166"/>
      <c r="B6" s="167"/>
      <c r="C6" s="191" t="s">
        <v>19</v>
      </c>
      <c r="D6" s="188"/>
      <c r="E6" s="188"/>
      <c r="F6" s="188"/>
      <c r="G6" s="188"/>
      <c r="H6" s="188"/>
      <c r="I6" s="192" t="s">
        <v>296</v>
      </c>
      <c r="J6" s="193" t="s">
        <v>459</v>
      </c>
      <c r="K6" s="187" t="s">
        <v>297</v>
      </c>
      <c r="L6" s="194" t="s">
        <v>177</v>
      </c>
      <c r="M6" s="187" t="s">
        <v>298</v>
      </c>
      <c r="N6" s="191" t="s">
        <v>19</v>
      </c>
      <c r="O6" s="195"/>
      <c r="P6" s="196"/>
      <c r="Q6" s="197" t="s">
        <v>299</v>
      </c>
      <c r="R6" s="187"/>
      <c r="S6" s="188"/>
      <c r="T6" s="188"/>
      <c r="U6" s="188"/>
      <c r="V6" s="188" t="s">
        <v>29</v>
      </c>
      <c r="W6" s="188" t="s">
        <v>301</v>
      </c>
      <c r="X6" s="188" t="s">
        <v>302</v>
      </c>
      <c r="Y6" s="188" t="s">
        <v>303</v>
      </c>
      <c r="Z6" s="188" t="s">
        <v>305</v>
      </c>
      <c r="AA6" s="188"/>
      <c r="AB6" s="188" t="s">
        <v>306</v>
      </c>
      <c r="AC6" s="188" t="s">
        <v>65</v>
      </c>
      <c r="AD6" s="166"/>
    </row>
    <row r="7" spans="1:30" s="168" customFormat="1" ht="22.5" customHeight="1" x14ac:dyDescent="0.2">
      <c r="A7" s="169"/>
      <c r="B7" s="170"/>
      <c r="C7" s="198"/>
      <c r="D7" s="199" t="s">
        <v>237</v>
      </c>
      <c r="E7" s="199" t="s">
        <v>236</v>
      </c>
      <c r="F7" s="199" t="s">
        <v>308</v>
      </c>
      <c r="G7" s="199" t="s">
        <v>310</v>
      </c>
      <c r="H7" s="199" t="s">
        <v>312</v>
      </c>
      <c r="I7" s="199" t="s">
        <v>312</v>
      </c>
      <c r="J7" s="200" t="s">
        <v>314</v>
      </c>
      <c r="K7" s="201" t="s">
        <v>315</v>
      </c>
      <c r="L7" s="202" t="s">
        <v>315</v>
      </c>
      <c r="M7" s="201" t="s">
        <v>60</v>
      </c>
      <c r="N7" s="203"/>
      <c r="O7" s="204" t="s">
        <v>477</v>
      </c>
      <c r="P7" s="205" t="s">
        <v>317</v>
      </c>
      <c r="Q7" s="206"/>
      <c r="R7" s="201" t="s">
        <v>84</v>
      </c>
      <c r="S7" s="207" t="s">
        <v>215</v>
      </c>
      <c r="T7" s="199" t="s">
        <v>317</v>
      </c>
      <c r="U7" s="199" t="s">
        <v>318</v>
      </c>
      <c r="V7" s="199"/>
      <c r="W7" s="199"/>
      <c r="X7" s="199"/>
      <c r="Y7" s="199"/>
      <c r="Z7" s="199"/>
      <c r="AA7" s="199" t="s">
        <v>320</v>
      </c>
      <c r="AB7" s="208"/>
      <c r="AC7" s="208"/>
      <c r="AD7" s="171"/>
    </row>
    <row r="8" spans="1:30" s="168" customFormat="1" ht="24.9" customHeight="1" x14ac:dyDescent="0.2">
      <c r="A8" s="166"/>
      <c r="B8" s="209" t="s">
        <v>321</v>
      </c>
      <c r="C8" s="181">
        <f>D8+E8</f>
        <v>105</v>
      </c>
      <c r="D8" s="166">
        <v>103</v>
      </c>
      <c r="E8" s="166">
        <v>2</v>
      </c>
      <c r="F8" s="166">
        <v>19</v>
      </c>
      <c r="G8" s="166">
        <v>9</v>
      </c>
      <c r="H8" s="166">
        <v>8</v>
      </c>
      <c r="I8" s="210" t="s">
        <v>62</v>
      </c>
      <c r="J8" s="210" t="s">
        <v>62</v>
      </c>
      <c r="K8" s="166">
        <v>10</v>
      </c>
      <c r="L8" s="166">
        <v>10</v>
      </c>
      <c r="M8" s="166">
        <v>14</v>
      </c>
      <c r="N8" s="166">
        <f>SUM(O8:AC8)</f>
        <v>31</v>
      </c>
      <c r="O8" s="166">
        <v>2</v>
      </c>
      <c r="P8" s="166">
        <v>6</v>
      </c>
      <c r="Q8" s="210" t="s">
        <v>62</v>
      </c>
      <c r="R8" s="210" t="s">
        <v>62</v>
      </c>
      <c r="S8" s="166">
        <v>3</v>
      </c>
      <c r="T8" s="166">
        <v>1</v>
      </c>
      <c r="U8" s="210" t="s">
        <v>62</v>
      </c>
      <c r="V8" s="166">
        <v>5</v>
      </c>
      <c r="W8" s="166">
        <v>3</v>
      </c>
      <c r="X8" s="210" t="s">
        <v>62</v>
      </c>
      <c r="Y8" s="210" t="s">
        <v>62</v>
      </c>
      <c r="Z8" s="210" t="s">
        <v>62</v>
      </c>
      <c r="AA8" s="210" t="s">
        <v>62</v>
      </c>
      <c r="AB8" s="166">
        <v>6</v>
      </c>
      <c r="AC8" s="166">
        <v>5</v>
      </c>
      <c r="AD8" s="166"/>
    </row>
    <row r="9" spans="1:30" s="168" customFormat="1" ht="24.9" customHeight="1" x14ac:dyDescent="0.2">
      <c r="A9" s="166"/>
      <c r="B9" s="167" t="s">
        <v>42</v>
      </c>
      <c r="C9" s="181">
        <f>D9+E9</f>
        <v>155</v>
      </c>
      <c r="D9" s="166">
        <v>153</v>
      </c>
      <c r="E9" s="166">
        <v>2</v>
      </c>
      <c r="F9" s="166">
        <v>25</v>
      </c>
      <c r="G9" s="166">
        <v>13</v>
      </c>
      <c r="H9" s="166">
        <v>15</v>
      </c>
      <c r="I9" s="210" t="s">
        <v>62</v>
      </c>
      <c r="J9" s="210" t="s">
        <v>62</v>
      </c>
      <c r="K9" s="166">
        <v>11</v>
      </c>
      <c r="L9" s="166">
        <v>11</v>
      </c>
      <c r="M9" s="166">
        <v>14</v>
      </c>
      <c r="N9" s="166">
        <f>SUM(O9:AC9)</f>
        <v>39</v>
      </c>
      <c r="O9" s="166">
        <v>2</v>
      </c>
      <c r="P9" s="166">
        <v>8</v>
      </c>
      <c r="Q9" s="210" t="s">
        <v>62</v>
      </c>
      <c r="R9" s="166">
        <v>2</v>
      </c>
      <c r="S9" s="166">
        <v>3</v>
      </c>
      <c r="T9" s="166">
        <v>2</v>
      </c>
      <c r="U9" s="210" t="s">
        <v>62</v>
      </c>
      <c r="V9" s="166">
        <v>6</v>
      </c>
      <c r="W9" s="166">
        <v>4</v>
      </c>
      <c r="X9" s="210" t="s">
        <v>62</v>
      </c>
      <c r="Y9" s="210" t="s">
        <v>62</v>
      </c>
      <c r="Z9" s="210" t="s">
        <v>62</v>
      </c>
      <c r="AA9" s="210" t="s">
        <v>62</v>
      </c>
      <c r="AB9" s="166">
        <v>6</v>
      </c>
      <c r="AC9" s="166">
        <v>6</v>
      </c>
      <c r="AD9" s="166"/>
    </row>
    <row r="10" spans="1:30" s="168" customFormat="1" ht="24.9" customHeight="1" x14ac:dyDescent="0.2">
      <c r="A10" s="166"/>
      <c r="B10" s="167" t="s">
        <v>44</v>
      </c>
      <c r="C10" s="181">
        <v>180</v>
      </c>
      <c r="D10" s="166">
        <v>179</v>
      </c>
      <c r="E10" s="166">
        <v>1</v>
      </c>
      <c r="F10" s="166">
        <v>39</v>
      </c>
      <c r="G10" s="166">
        <v>20</v>
      </c>
      <c r="H10" s="166">
        <v>25</v>
      </c>
      <c r="I10" s="210" t="s">
        <v>62</v>
      </c>
      <c r="J10" s="210" t="s">
        <v>62</v>
      </c>
      <c r="K10" s="166">
        <v>18</v>
      </c>
      <c r="L10" s="166">
        <v>39</v>
      </c>
      <c r="M10" s="166">
        <v>14</v>
      </c>
      <c r="N10" s="166">
        <v>47</v>
      </c>
      <c r="O10" s="166">
        <v>3</v>
      </c>
      <c r="P10" s="166">
        <v>12</v>
      </c>
      <c r="Q10" s="210" t="s">
        <v>62</v>
      </c>
      <c r="R10" s="166">
        <v>2</v>
      </c>
      <c r="S10" s="166">
        <v>2</v>
      </c>
      <c r="T10" s="166">
        <v>2</v>
      </c>
      <c r="U10" s="166">
        <v>1</v>
      </c>
      <c r="V10" s="166">
        <v>10</v>
      </c>
      <c r="W10" s="166">
        <v>3</v>
      </c>
      <c r="X10" s="166">
        <v>3</v>
      </c>
      <c r="Y10" s="166">
        <v>2</v>
      </c>
      <c r="Z10" s="166">
        <v>2</v>
      </c>
      <c r="AA10" s="166">
        <v>1</v>
      </c>
      <c r="AB10" s="166">
        <v>4</v>
      </c>
      <c r="AC10" s="210" t="s">
        <v>62</v>
      </c>
      <c r="AD10" s="166"/>
    </row>
    <row r="11" spans="1:30" s="168" customFormat="1" ht="24.9" customHeight="1" x14ac:dyDescent="0.2">
      <c r="A11" s="166"/>
      <c r="B11" s="167" t="s">
        <v>323</v>
      </c>
      <c r="C11" s="181">
        <v>192</v>
      </c>
      <c r="D11" s="166">
        <v>191</v>
      </c>
      <c r="E11" s="166">
        <v>1</v>
      </c>
      <c r="F11" s="166">
        <v>42</v>
      </c>
      <c r="G11" s="166">
        <v>28</v>
      </c>
      <c r="H11" s="166">
        <v>25</v>
      </c>
      <c r="I11" s="210" t="s">
        <v>62</v>
      </c>
      <c r="J11" s="210" t="s">
        <v>62</v>
      </c>
      <c r="K11" s="166">
        <v>18</v>
      </c>
      <c r="L11" s="166">
        <v>39</v>
      </c>
      <c r="M11" s="166">
        <v>14</v>
      </c>
      <c r="N11" s="166">
        <v>49</v>
      </c>
      <c r="O11" s="166">
        <v>3</v>
      </c>
      <c r="P11" s="166">
        <v>12</v>
      </c>
      <c r="Q11" s="166">
        <v>1</v>
      </c>
      <c r="R11" s="166">
        <v>2</v>
      </c>
      <c r="S11" s="166">
        <v>2</v>
      </c>
      <c r="T11" s="166">
        <v>2</v>
      </c>
      <c r="U11" s="166">
        <v>1</v>
      </c>
      <c r="V11" s="166">
        <v>10</v>
      </c>
      <c r="W11" s="166">
        <v>3</v>
      </c>
      <c r="X11" s="166">
        <v>2</v>
      </c>
      <c r="Y11" s="166">
        <v>2</v>
      </c>
      <c r="Z11" s="166">
        <v>5</v>
      </c>
      <c r="AA11" s="166">
        <v>1</v>
      </c>
      <c r="AB11" s="166">
        <v>3</v>
      </c>
      <c r="AC11" s="210" t="s">
        <v>62</v>
      </c>
      <c r="AD11" s="166"/>
    </row>
    <row r="12" spans="1:30" s="168" customFormat="1" ht="24.9" customHeight="1" x14ac:dyDescent="0.2">
      <c r="A12" s="166"/>
      <c r="B12" s="167" t="s">
        <v>118</v>
      </c>
      <c r="C12" s="181">
        <v>217</v>
      </c>
      <c r="D12" s="166">
        <v>216</v>
      </c>
      <c r="E12" s="166">
        <v>1</v>
      </c>
      <c r="F12" s="166">
        <v>42</v>
      </c>
      <c r="G12" s="166">
        <v>35</v>
      </c>
      <c r="H12" s="166">
        <v>26</v>
      </c>
      <c r="I12" s="210" t="s">
        <v>62</v>
      </c>
      <c r="J12" s="210" t="s">
        <v>62</v>
      </c>
      <c r="K12" s="166">
        <v>19</v>
      </c>
      <c r="L12" s="166">
        <v>44</v>
      </c>
      <c r="M12" s="166">
        <v>14</v>
      </c>
      <c r="N12" s="166">
        <v>55</v>
      </c>
      <c r="O12" s="166">
        <v>2</v>
      </c>
      <c r="P12" s="166">
        <v>11</v>
      </c>
      <c r="Q12" s="166">
        <v>1</v>
      </c>
      <c r="R12" s="166">
        <v>2</v>
      </c>
      <c r="S12" s="166">
        <v>1</v>
      </c>
      <c r="T12" s="166">
        <v>2</v>
      </c>
      <c r="U12" s="166">
        <v>1</v>
      </c>
      <c r="V12" s="166">
        <v>12</v>
      </c>
      <c r="W12" s="166">
        <v>4</v>
      </c>
      <c r="X12" s="166">
        <v>1</v>
      </c>
      <c r="Y12" s="166">
        <v>4</v>
      </c>
      <c r="Z12" s="166">
        <v>7</v>
      </c>
      <c r="AA12" s="166">
        <v>2</v>
      </c>
      <c r="AB12" s="210" t="s">
        <v>62</v>
      </c>
      <c r="AC12" s="166">
        <v>5</v>
      </c>
      <c r="AD12" s="166"/>
    </row>
    <row r="13" spans="1:30" s="168" customFormat="1" ht="9.75" customHeight="1" x14ac:dyDescent="0.2">
      <c r="A13" s="166"/>
      <c r="B13" s="167"/>
      <c r="C13" s="181"/>
      <c r="D13" s="166"/>
      <c r="E13" s="166"/>
      <c r="F13" s="166"/>
      <c r="G13" s="166"/>
      <c r="H13" s="166"/>
      <c r="I13" s="210"/>
      <c r="J13" s="210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210"/>
      <c r="AC13" s="166"/>
      <c r="AD13" s="166"/>
    </row>
    <row r="14" spans="1:30" s="168" customFormat="1" ht="24.9" customHeight="1" x14ac:dyDescent="0.2">
      <c r="A14" s="166"/>
      <c r="B14" s="167" t="s">
        <v>48</v>
      </c>
      <c r="C14" s="181">
        <v>223</v>
      </c>
      <c r="D14" s="166">
        <v>222</v>
      </c>
      <c r="E14" s="166">
        <v>1</v>
      </c>
      <c r="F14" s="166">
        <v>54</v>
      </c>
      <c r="G14" s="166">
        <v>57</v>
      </c>
      <c r="H14" s="166">
        <v>22</v>
      </c>
      <c r="I14" s="166">
        <v>2</v>
      </c>
      <c r="J14" s="166">
        <v>1</v>
      </c>
      <c r="K14" s="166">
        <v>21</v>
      </c>
      <c r="L14" s="166">
        <v>44</v>
      </c>
      <c r="M14" s="166">
        <v>3</v>
      </c>
      <c r="N14" s="166">
        <v>58</v>
      </c>
      <c r="O14" s="166">
        <v>4</v>
      </c>
      <c r="P14" s="166">
        <v>12</v>
      </c>
      <c r="Q14" s="166">
        <v>1</v>
      </c>
      <c r="R14" s="166">
        <v>2</v>
      </c>
      <c r="S14" s="210" t="s">
        <v>62</v>
      </c>
      <c r="T14" s="166">
        <v>2</v>
      </c>
      <c r="U14" s="166">
        <v>2</v>
      </c>
      <c r="V14" s="166">
        <v>14</v>
      </c>
      <c r="W14" s="166">
        <v>5</v>
      </c>
      <c r="X14" s="166">
        <v>1</v>
      </c>
      <c r="Y14" s="166">
        <v>4</v>
      </c>
      <c r="Z14" s="166">
        <v>4</v>
      </c>
      <c r="AA14" s="166">
        <v>2</v>
      </c>
      <c r="AB14" s="210" t="s">
        <v>62</v>
      </c>
      <c r="AC14" s="166">
        <v>5</v>
      </c>
      <c r="AD14" s="166"/>
    </row>
    <row r="15" spans="1:30" s="168" customFormat="1" ht="24.9" customHeight="1" x14ac:dyDescent="0.2">
      <c r="A15" s="166"/>
      <c r="B15" s="167" t="s">
        <v>49</v>
      </c>
      <c r="C15" s="181">
        <v>237</v>
      </c>
      <c r="D15" s="166">
        <v>236</v>
      </c>
      <c r="E15" s="166">
        <v>1</v>
      </c>
      <c r="F15" s="166">
        <v>57</v>
      </c>
      <c r="G15" s="166">
        <v>64</v>
      </c>
      <c r="H15" s="166">
        <v>30</v>
      </c>
      <c r="I15" s="166">
        <v>2</v>
      </c>
      <c r="J15" s="166">
        <v>1</v>
      </c>
      <c r="K15" s="166">
        <v>21</v>
      </c>
      <c r="L15" s="166">
        <v>44</v>
      </c>
      <c r="M15" s="166">
        <v>3</v>
      </c>
      <c r="N15" s="166">
        <f>SUM(O15:AA15)</f>
        <v>58</v>
      </c>
      <c r="O15" s="166">
        <v>4</v>
      </c>
      <c r="P15" s="166">
        <v>12</v>
      </c>
      <c r="Q15" s="166">
        <v>2</v>
      </c>
      <c r="R15" s="166">
        <v>2</v>
      </c>
      <c r="S15" s="210" t="s">
        <v>62</v>
      </c>
      <c r="T15" s="166">
        <v>2</v>
      </c>
      <c r="U15" s="166">
        <v>2</v>
      </c>
      <c r="V15" s="166">
        <v>14</v>
      </c>
      <c r="W15" s="166">
        <v>9</v>
      </c>
      <c r="X15" s="166">
        <v>1</v>
      </c>
      <c r="Y15" s="166">
        <v>4</v>
      </c>
      <c r="Z15" s="166">
        <v>3</v>
      </c>
      <c r="AA15" s="166">
        <v>3</v>
      </c>
      <c r="AB15" s="210" t="s">
        <v>62</v>
      </c>
      <c r="AC15" s="166">
        <v>7</v>
      </c>
      <c r="AD15" s="166"/>
    </row>
    <row r="16" spans="1:30" s="168" customFormat="1" ht="9.75" customHeight="1" x14ac:dyDescent="0.2">
      <c r="A16" s="211"/>
      <c r="B16" s="212"/>
      <c r="C16" s="213"/>
      <c r="D16" s="211"/>
      <c r="E16" s="211"/>
      <c r="F16" s="211"/>
      <c r="G16" s="211"/>
      <c r="H16" s="211"/>
      <c r="I16" s="211"/>
      <c r="J16" s="211"/>
      <c r="K16" s="211"/>
      <c r="L16" s="211"/>
      <c r="M16" s="214"/>
      <c r="N16" s="215"/>
      <c r="O16" s="211"/>
      <c r="P16" s="211"/>
      <c r="Q16" s="211"/>
      <c r="R16" s="211"/>
      <c r="S16" s="214"/>
      <c r="T16" s="211"/>
      <c r="U16" s="211"/>
      <c r="V16" s="211"/>
      <c r="W16" s="211"/>
      <c r="X16" s="211"/>
      <c r="Y16" s="211"/>
      <c r="Z16" s="211"/>
      <c r="AA16" s="211"/>
      <c r="AB16" s="214"/>
      <c r="AC16" s="211"/>
      <c r="AD16" s="211"/>
    </row>
    <row r="17" spans="1:30" s="168" customFormat="1" ht="9.75" customHeight="1" x14ac:dyDescent="0.2">
      <c r="A17" s="166"/>
      <c r="B17" s="167"/>
      <c r="C17" s="181"/>
      <c r="D17" s="166"/>
      <c r="E17" s="166"/>
      <c r="F17" s="166"/>
      <c r="G17" s="166"/>
      <c r="H17" s="166"/>
      <c r="I17" s="166"/>
      <c r="J17" s="166"/>
      <c r="K17" s="166"/>
      <c r="L17" s="166"/>
      <c r="M17" s="210"/>
      <c r="N17" s="216"/>
      <c r="O17" s="166"/>
      <c r="P17" s="166"/>
      <c r="Q17" s="166"/>
      <c r="R17" s="166"/>
      <c r="S17" s="210"/>
      <c r="T17" s="166"/>
      <c r="U17" s="166"/>
      <c r="V17" s="166"/>
      <c r="W17" s="166"/>
      <c r="X17" s="166"/>
      <c r="Y17" s="166"/>
      <c r="Z17" s="166"/>
      <c r="AA17" s="166"/>
      <c r="AB17" s="210"/>
      <c r="AC17" s="166"/>
      <c r="AD17" s="166"/>
    </row>
    <row r="18" spans="1:30" s="168" customFormat="1" ht="24.9" customHeight="1" x14ac:dyDescent="0.2">
      <c r="A18" s="166"/>
      <c r="B18" s="167" t="s">
        <v>51</v>
      </c>
      <c r="C18" s="181">
        <v>251</v>
      </c>
      <c r="D18" s="166">
        <v>250</v>
      </c>
      <c r="E18" s="166">
        <v>1</v>
      </c>
      <c r="F18" s="166">
        <v>69</v>
      </c>
      <c r="G18" s="166">
        <v>87</v>
      </c>
      <c r="H18" s="166">
        <v>30</v>
      </c>
      <c r="I18" s="166">
        <v>2</v>
      </c>
      <c r="J18" s="166">
        <v>1</v>
      </c>
      <c r="K18" s="166">
        <v>21</v>
      </c>
      <c r="L18" s="166">
        <v>44</v>
      </c>
      <c r="M18" s="210" t="s">
        <v>62</v>
      </c>
      <c r="N18" s="216">
        <v>63</v>
      </c>
      <c r="O18" s="166">
        <v>5</v>
      </c>
      <c r="P18" s="166">
        <v>12</v>
      </c>
      <c r="Q18" s="166">
        <v>2</v>
      </c>
      <c r="R18" s="166">
        <v>2</v>
      </c>
      <c r="S18" s="210" t="s">
        <v>62</v>
      </c>
      <c r="T18" s="166">
        <v>2</v>
      </c>
      <c r="U18" s="166">
        <v>2</v>
      </c>
      <c r="V18" s="166">
        <v>14</v>
      </c>
      <c r="W18" s="166">
        <v>9</v>
      </c>
      <c r="X18" s="166">
        <v>1</v>
      </c>
      <c r="Y18" s="166">
        <v>4</v>
      </c>
      <c r="Z18" s="166">
        <v>2</v>
      </c>
      <c r="AA18" s="166">
        <v>3</v>
      </c>
      <c r="AB18" s="210" t="s">
        <v>62</v>
      </c>
      <c r="AC18" s="166">
        <v>5</v>
      </c>
      <c r="AD18" s="166"/>
    </row>
    <row r="19" spans="1:30" s="168" customFormat="1" ht="24.9" customHeight="1" x14ac:dyDescent="0.2">
      <c r="A19" s="166"/>
      <c r="B19" s="167" t="s">
        <v>40</v>
      </c>
      <c r="C19" s="181">
        <v>253</v>
      </c>
      <c r="D19" s="166">
        <v>252</v>
      </c>
      <c r="E19" s="166">
        <v>1</v>
      </c>
      <c r="F19" s="166">
        <v>69</v>
      </c>
      <c r="G19" s="166">
        <v>85</v>
      </c>
      <c r="H19" s="166">
        <v>30</v>
      </c>
      <c r="I19" s="166">
        <v>2</v>
      </c>
      <c r="J19" s="166">
        <v>1</v>
      </c>
      <c r="K19" s="166">
        <v>32</v>
      </c>
      <c r="L19" s="166">
        <v>82</v>
      </c>
      <c r="M19" s="210" t="s">
        <v>62</v>
      </c>
      <c r="N19" s="166">
        <v>63</v>
      </c>
      <c r="O19" s="166">
        <v>5</v>
      </c>
      <c r="P19" s="166">
        <v>12</v>
      </c>
      <c r="Q19" s="166">
        <v>2</v>
      </c>
      <c r="R19" s="166">
        <v>2</v>
      </c>
      <c r="S19" s="210" t="s">
        <v>62</v>
      </c>
      <c r="T19" s="166">
        <v>2</v>
      </c>
      <c r="U19" s="166">
        <v>2</v>
      </c>
      <c r="V19" s="166">
        <v>14</v>
      </c>
      <c r="W19" s="166">
        <v>9</v>
      </c>
      <c r="X19" s="166">
        <v>1</v>
      </c>
      <c r="Y19" s="166">
        <v>4</v>
      </c>
      <c r="Z19" s="166">
        <v>2</v>
      </c>
      <c r="AA19" s="166">
        <v>3</v>
      </c>
      <c r="AB19" s="210" t="s">
        <v>62</v>
      </c>
      <c r="AC19" s="166">
        <v>5</v>
      </c>
      <c r="AD19" s="166"/>
    </row>
    <row r="20" spans="1:30" s="168" customFormat="1" ht="24.9" customHeight="1" x14ac:dyDescent="0.2">
      <c r="A20" s="166"/>
      <c r="B20" s="167" t="s">
        <v>53</v>
      </c>
      <c r="C20" s="181">
        <v>256</v>
      </c>
      <c r="D20" s="166">
        <v>255</v>
      </c>
      <c r="E20" s="166">
        <v>1</v>
      </c>
      <c r="F20" s="166">
        <v>69</v>
      </c>
      <c r="G20" s="166">
        <v>85</v>
      </c>
      <c r="H20" s="166">
        <v>22</v>
      </c>
      <c r="I20" s="166">
        <v>2</v>
      </c>
      <c r="J20" s="166">
        <v>1</v>
      </c>
      <c r="K20" s="166">
        <v>32</v>
      </c>
      <c r="L20" s="166">
        <v>83</v>
      </c>
      <c r="M20" s="210" t="s">
        <v>62</v>
      </c>
      <c r="N20" s="166">
        <v>64</v>
      </c>
      <c r="O20" s="166">
        <v>5</v>
      </c>
      <c r="P20" s="166">
        <v>12</v>
      </c>
      <c r="Q20" s="166">
        <v>2</v>
      </c>
      <c r="R20" s="166">
        <v>2</v>
      </c>
      <c r="S20" s="210" t="s">
        <v>62</v>
      </c>
      <c r="T20" s="166">
        <v>2</v>
      </c>
      <c r="U20" s="166">
        <v>2</v>
      </c>
      <c r="V20" s="166">
        <v>14</v>
      </c>
      <c r="W20" s="166">
        <v>9</v>
      </c>
      <c r="X20" s="166">
        <v>1</v>
      </c>
      <c r="Y20" s="166">
        <v>5</v>
      </c>
      <c r="Z20" s="166">
        <v>2</v>
      </c>
      <c r="AA20" s="166">
        <v>3</v>
      </c>
      <c r="AB20" s="210" t="s">
        <v>62</v>
      </c>
      <c r="AC20" s="166">
        <v>5</v>
      </c>
      <c r="AD20" s="166"/>
    </row>
    <row r="21" spans="1:30" s="168" customFormat="1" ht="24.9" customHeight="1" x14ac:dyDescent="0.2">
      <c r="A21" s="166"/>
      <c r="B21" s="167" t="s">
        <v>45</v>
      </c>
      <c r="C21" s="181">
        <v>255</v>
      </c>
      <c r="D21" s="166">
        <v>254</v>
      </c>
      <c r="E21" s="166">
        <v>1</v>
      </c>
      <c r="F21" s="166">
        <v>68</v>
      </c>
      <c r="G21" s="166">
        <v>85</v>
      </c>
      <c r="H21" s="166">
        <v>22</v>
      </c>
      <c r="I21" s="166">
        <v>2</v>
      </c>
      <c r="J21" s="166">
        <v>1</v>
      </c>
      <c r="K21" s="166">
        <v>32</v>
      </c>
      <c r="L21" s="166">
        <v>83</v>
      </c>
      <c r="M21" s="210" t="s">
        <v>62</v>
      </c>
      <c r="N21" s="166">
        <v>63</v>
      </c>
      <c r="O21" s="166">
        <v>5</v>
      </c>
      <c r="P21" s="166">
        <v>12</v>
      </c>
      <c r="Q21" s="166">
        <v>2</v>
      </c>
      <c r="R21" s="166">
        <v>2</v>
      </c>
      <c r="S21" s="210" t="s">
        <v>62</v>
      </c>
      <c r="T21" s="166">
        <v>2</v>
      </c>
      <c r="U21" s="166">
        <v>2</v>
      </c>
      <c r="V21" s="166">
        <v>14</v>
      </c>
      <c r="W21" s="166">
        <v>9</v>
      </c>
      <c r="X21" s="166">
        <v>1</v>
      </c>
      <c r="Y21" s="166">
        <v>5</v>
      </c>
      <c r="Z21" s="166">
        <v>2</v>
      </c>
      <c r="AA21" s="166">
        <v>3</v>
      </c>
      <c r="AB21" s="210" t="s">
        <v>62</v>
      </c>
      <c r="AC21" s="166">
        <v>4</v>
      </c>
      <c r="AD21" s="166"/>
    </row>
    <row r="22" spans="1:30" s="168" customFormat="1" ht="24.9" customHeight="1" x14ac:dyDescent="0.2">
      <c r="A22" s="166"/>
      <c r="B22" s="167" t="s">
        <v>56</v>
      </c>
      <c r="C22" s="181">
        <v>255</v>
      </c>
      <c r="D22" s="166">
        <v>254</v>
      </c>
      <c r="E22" s="166">
        <v>1</v>
      </c>
      <c r="F22" s="166">
        <v>56</v>
      </c>
      <c r="G22" s="166">
        <v>97</v>
      </c>
      <c r="H22" s="166">
        <v>32</v>
      </c>
      <c r="I22" s="166">
        <v>2</v>
      </c>
      <c r="J22" s="166">
        <v>1</v>
      </c>
      <c r="K22" s="166">
        <v>32</v>
      </c>
      <c r="L22" s="166">
        <v>83</v>
      </c>
      <c r="M22" s="210" t="s">
        <v>62</v>
      </c>
      <c r="N22" s="166">
        <v>63</v>
      </c>
      <c r="O22" s="166">
        <v>5</v>
      </c>
      <c r="P22" s="166">
        <v>12</v>
      </c>
      <c r="Q22" s="166">
        <v>2</v>
      </c>
      <c r="R22" s="166">
        <v>2</v>
      </c>
      <c r="S22" s="210" t="s">
        <v>62</v>
      </c>
      <c r="T22" s="166">
        <v>2</v>
      </c>
      <c r="U22" s="166">
        <v>2</v>
      </c>
      <c r="V22" s="166">
        <v>14</v>
      </c>
      <c r="W22" s="166">
        <v>9</v>
      </c>
      <c r="X22" s="166">
        <v>1</v>
      </c>
      <c r="Y22" s="166">
        <v>5</v>
      </c>
      <c r="Z22" s="166">
        <v>2</v>
      </c>
      <c r="AA22" s="166">
        <v>3</v>
      </c>
      <c r="AB22" s="210" t="s">
        <v>62</v>
      </c>
      <c r="AC22" s="166">
        <v>4</v>
      </c>
      <c r="AD22" s="166"/>
    </row>
    <row r="23" spans="1:30" s="168" customFormat="1" ht="9.75" customHeight="1" x14ac:dyDescent="0.2">
      <c r="A23" s="166"/>
      <c r="B23" s="167"/>
      <c r="C23" s="181"/>
      <c r="D23" s="166"/>
      <c r="E23" s="166"/>
      <c r="F23" s="166"/>
      <c r="G23" s="166"/>
      <c r="H23" s="166"/>
      <c r="I23" s="166"/>
      <c r="J23" s="166"/>
      <c r="K23" s="166"/>
      <c r="L23" s="166"/>
      <c r="M23" s="210"/>
      <c r="N23" s="166"/>
      <c r="O23" s="166"/>
      <c r="P23" s="166"/>
      <c r="Q23" s="166"/>
      <c r="R23" s="166"/>
      <c r="S23" s="210"/>
      <c r="T23" s="166"/>
      <c r="U23" s="166"/>
      <c r="V23" s="166"/>
      <c r="W23" s="166"/>
      <c r="X23" s="166"/>
      <c r="Y23" s="166"/>
      <c r="Z23" s="166"/>
      <c r="AA23" s="166"/>
      <c r="AB23" s="210"/>
      <c r="AC23" s="166"/>
      <c r="AD23" s="166"/>
    </row>
    <row r="24" spans="1:30" s="168" customFormat="1" ht="24.9" customHeight="1" x14ac:dyDescent="0.2">
      <c r="A24" s="166"/>
      <c r="B24" s="167" t="s">
        <v>57</v>
      </c>
      <c r="C24" s="181">
        <v>256</v>
      </c>
      <c r="D24" s="166">
        <v>255</v>
      </c>
      <c r="E24" s="166">
        <v>1</v>
      </c>
      <c r="F24" s="166">
        <v>57</v>
      </c>
      <c r="G24" s="166">
        <v>97</v>
      </c>
      <c r="H24" s="166">
        <v>32</v>
      </c>
      <c r="I24" s="166">
        <v>2</v>
      </c>
      <c r="J24" s="166">
        <v>1</v>
      </c>
      <c r="K24" s="166">
        <v>32</v>
      </c>
      <c r="L24" s="166">
        <v>83</v>
      </c>
      <c r="M24" s="210" t="s">
        <v>62</v>
      </c>
      <c r="N24" s="166">
        <v>64</v>
      </c>
      <c r="O24" s="166">
        <v>6</v>
      </c>
      <c r="P24" s="166">
        <v>12</v>
      </c>
      <c r="Q24" s="166">
        <v>2</v>
      </c>
      <c r="R24" s="166">
        <v>2</v>
      </c>
      <c r="S24" s="210" t="s">
        <v>62</v>
      </c>
      <c r="T24" s="166">
        <v>2</v>
      </c>
      <c r="U24" s="166">
        <v>2</v>
      </c>
      <c r="V24" s="166">
        <v>14</v>
      </c>
      <c r="W24" s="166">
        <v>9</v>
      </c>
      <c r="X24" s="166">
        <v>1</v>
      </c>
      <c r="Y24" s="166">
        <v>5</v>
      </c>
      <c r="Z24" s="166">
        <v>2</v>
      </c>
      <c r="AA24" s="166">
        <v>3</v>
      </c>
      <c r="AB24" s="210" t="s">
        <v>62</v>
      </c>
      <c r="AC24" s="166">
        <v>4</v>
      </c>
      <c r="AD24" s="166"/>
    </row>
    <row r="25" spans="1:30" s="168" customFormat="1" ht="24.75" customHeight="1" x14ac:dyDescent="0.2">
      <c r="A25" s="166"/>
      <c r="B25" s="167" t="s">
        <v>66</v>
      </c>
      <c r="C25" s="181">
        <v>260</v>
      </c>
      <c r="D25" s="166">
        <v>259</v>
      </c>
      <c r="E25" s="166">
        <v>1</v>
      </c>
      <c r="F25" s="166">
        <v>57</v>
      </c>
      <c r="G25" s="166">
        <v>101</v>
      </c>
      <c r="H25" s="166">
        <v>32</v>
      </c>
      <c r="I25" s="166">
        <v>2</v>
      </c>
      <c r="J25" s="166">
        <v>1</v>
      </c>
      <c r="K25" s="166">
        <v>32</v>
      </c>
      <c r="L25" s="166">
        <v>85</v>
      </c>
      <c r="M25" s="210" t="s">
        <v>62</v>
      </c>
      <c r="N25" s="166">
        <v>66</v>
      </c>
      <c r="O25" s="166">
        <v>7</v>
      </c>
      <c r="P25" s="166">
        <v>12</v>
      </c>
      <c r="Q25" s="166">
        <v>2</v>
      </c>
      <c r="R25" s="166">
        <v>2</v>
      </c>
      <c r="S25" s="210" t="s">
        <v>62</v>
      </c>
      <c r="T25" s="166">
        <v>2</v>
      </c>
      <c r="U25" s="166">
        <v>2</v>
      </c>
      <c r="V25" s="166">
        <v>14</v>
      </c>
      <c r="W25" s="166">
        <v>9</v>
      </c>
      <c r="X25" s="166">
        <v>2</v>
      </c>
      <c r="Y25" s="166">
        <v>5</v>
      </c>
      <c r="Z25" s="166">
        <v>2</v>
      </c>
      <c r="AA25" s="166">
        <v>3</v>
      </c>
      <c r="AB25" s="210" t="s">
        <v>62</v>
      </c>
      <c r="AC25" s="166">
        <v>4</v>
      </c>
      <c r="AD25" s="166"/>
    </row>
    <row r="26" spans="1:30" s="168" customFormat="1" ht="24.9" customHeight="1" x14ac:dyDescent="0.2">
      <c r="A26" s="166"/>
      <c r="B26" s="167" t="s">
        <v>23</v>
      </c>
      <c r="C26" s="181">
        <v>260</v>
      </c>
      <c r="D26" s="166">
        <v>259</v>
      </c>
      <c r="E26" s="166">
        <v>1</v>
      </c>
      <c r="F26" s="166">
        <v>57</v>
      </c>
      <c r="G26" s="166">
        <v>101</v>
      </c>
      <c r="H26" s="166">
        <v>22</v>
      </c>
      <c r="I26" s="166">
        <v>2</v>
      </c>
      <c r="J26" s="166">
        <v>1</v>
      </c>
      <c r="K26" s="166">
        <v>27</v>
      </c>
      <c r="L26" s="166">
        <v>85</v>
      </c>
      <c r="M26" s="210" t="s">
        <v>62</v>
      </c>
      <c r="N26" s="166">
        <v>66</v>
      </c>
      <c r="O26" s="166">
        <v>7</v>
      </c>
      <c r="P26" s="166">
        <v>12</v>
      </c>
      <c r="Q26" s="166">
        <v>2</v>
      </c>
      <c r="R26" s="166">
        <v>2</v>
      </c>
      <c r="S26" s="210" t="s">
        <v>62</v>
      </c>
      <c r="T26" s="166">
        <v>2</v>
      </c>
      <c r="U26" s="166">
        <v>2</v>
      </c>
      <c r="V26" s="166">
        <v>14</v>
      </c>
      <c r="W26" s="166">
        <v>9</v>
      </c>
      <c r="X26" s="166">
        <v>2</v>
      </c>
      <c r="Y26" s="166">
        <v>5</v>
      </c>
      <c r="Z26" s="166">
        <v>2</v>
      </c>
      <c r="AA26" s="166">
        <v>3</v>
      </c>
      <c r="AB26" s="210" t="s">
        <v>62</v>
      </c>
      <c r="AC26" s="166">
        <v>4</v>
      </c>
      <c r="AD26" s="166"/>
    </row>
    <row r="27" spans="1:30" s="168" customFormat="1" ht="24.9" customHeight="1" x14ac:dyDescent="0.2">
      <c r="A27" s="166"/>
      <c r="B27" s="167" t="s">
        <v>74</v>
      </c>
      <c r="C27" s="181">
        <v>268</v>
      </c>
      <c r="D27" s="166">
        <v>267</v>
      </c>
      <c r="E27" s="166">
        <v>1</v>
      </c>
      <c r="F27" s="166" t="s">
        <v>453</v>
      </c>
      <c r="G27" s="166">
        <v>101</v>
      </c>
      <c r="H27" s="166">
        <v>22</v>
      </c>
      <c r="I27" s="166">
        <v>2</v>
      </c>
      <c r="J27" s="166">
        <v>1</v>
      </c>
      <c r="K27" s="166">
        <v>27</v>
      </c>
      <c r="L27" s="166">
        <v>85</v>
      </c>
      <c r="M27" s="210" t="s">
        <v>62</v>
      </c>
      <c r="N27" s="166">
        <v>66</v>
      </c>
      <c r="O27" s="166">
        <v>7</v>
      </c>
      <c r="P27" s="166">
        <v>12</v>
      </c>
      <c r="Q27" s="166">
        <v>2</v>
      </c>
      <c r="R27" s="166">
        <v>2</v>
      </c>
      <c r="S27" s="210" t="s">
        <v>62</v>
      </c>
      <c r="T27" s="166">
        <v>2</v>
      </c>
      <c r="U27" s="166">
        <v>2</v>
      </c>
      <c r="V27" s="166">
        <v>14</v>
      </c>
      <c r="W27" s="166">
        <v>9</v>
      </c>
      <c r="X27" s="166">
        <v>2</v>
      </c>
      <c r="Y27" s="166">
        <v>5</v>
      </c>
      <c r="Z27" s="166">
        <v>2</v>
      </c>
      <c r="AA27" s="166">
        <v>3</v>
      </c>
      <c r="AB27" s="210" t="s">
        <v>62</v>
      </c>
      <c r="AC27" s="166">
        <v>4</v>
      </c>
      <c r="AD27" s="166"/>
    </row>
    <row r="28" spans="1:30" s="168" customFormat="1" ht="24.9" customHeight="1" x14ac:dyDescent="0.2">
      <c r="A28" s="166"/>
      <c r="B28" s="167" t="s">
        <v>32</v>
      </c>
      <c r="C28" s="181">
        <v>275</v>
      </c>
      <c r="D28" s="166">
        <v>274</v>
      </c>
      <c r="E28" s="166">
        <v>1</v>
      </c>
      <c r="F28" s="166">
        <v>57</v>
      </c>
      <c r="G28" s="166">
        <v>101</v>
      </c>
      <c r="H28" s="166">
        <v>22</v>
      </c>
      <c r="I28" s="166">
        <v>2</v>
      </c>
      <c r="J28" s="166">
        <v>1</v>
      </c>
      <c r="K28" s="166">
        <v>27</v>
      </c>
      <c r="L28" s="166">
        <v>85</v>
      </c>
      <c r="M28" s="210" t="s">
        <v>62</v>
      </c>
      <c r="N28" s="166">
        <v>66</v>
      </c>
      <c r="O28" s="166">
        <v>7</v>
      </c>
      <c r="P28" s="166">
        <v>12</v>
      </c>
      <c r="Q28" s="166">
        <v>2</v>
      </c>
      <c r="R28" s="166">
        <v>2</v>
      </c>
      <c r="S28" s="210" t="s">
        <v>62</v>
      </c>
      <c r="T28" s="166">
        <v>2</v>
      </c>
      <c r="U28" s="166">
        <v>2</v>
      </c>
      <c r="V28" s="166">
        <v>14</v>
      </c>
      <c r="W28" s="166">
        <v>9</v>
      </c>
      <c r="X28" s="166">
        <v>2</v>
      </c>
      <c r="Y28" s="166">
        <v>5</v>
      </c>
      <c r="Z28" s="166">
        <v>2</v>
      </c>
      <c r="AA28" s="166">
        <v>3</v>
      </c>
      <c r="AB28" s="210" t="s">
        <v>62</v>
      </c>
      <c r="AC28" s="166">
        <v>4</v>
      </c>
      <c r="AD28" s="166"/>
    </row>
    <row r="29" spans="1:30" s="168" customFormat="1" ht="8.4" customHeight="1" x14ac:dyDescent="0.2">
      <c r="A29" s="166"/>
      <c r="B29" s="217"/>
      <c r="C29" s="181"/>
      <c r="D29" s="166"/>
      <c r="E29" s="166"/>
      <c r="F29" s="166"/>
      <c r="G29" s="166"/>
      <c r="H29" s="166"/>
      <c r="I29" s="166"/>
      <c r="J29" s="166"/>
      <c r="K29" s="166"/>
      <c r="L29" s="166"/>
      <c r="M29" s="210"/>
      <c r="N29" s="166"/>
      <c r="O29" s="166"/>
      <c r="P29" s="166"/>
      <c r="Q29" s="166"/>
      <c r="R29" s="166"/>
      <c r="S29" s="210"/>
      <c r="T29" s="166"/>
      <c r="U29" s="166"/>
      <c r="V29" s="166"/>
      <c r="W29" s="166"/>
      <c r="X29" s="166"/>
      <c r="Y29" s="166"/>
      <c r="Z29" s="166"/>
      <c r="AA29" s="166"/>
      <c r="AB29" s="210"/>
      <c r="AC29" s="166"/>
      <c r="AD29" s="166"/>
    </row>
    <row r="30" spans="1:30" s="168" customFormat="1" ht="24.9" customHeight="1" x14ac:dyDescent="0.2">
      <c r="A30" s="166"/>
      <c r="B30" s="167" t="s">
        <v>79</v>
      </c>
      <c r="C30" s="181">
        <v>275</v>
      </c>
      <c r="D30" s="166">
        <v>274</v>
      </c>
      <c r="E30" s="166">
        <v>1</v>
      </c>
      <c r="F30" s="166">
        <v>58</v>
      </c>
      <c r="G30" s="166">
        <v>109</v>
      </c>
      <c r="H30" s="166">
        <v>22</v>
      </c>
      <c r="I30" s="166">
        <v>2</v>
      </c>
      <c r="J30" s="166">
        <v>1</v>
      </c>
      <c r="K30" s="166">
        <v>27</v>
      </c>
      <c r="L30" s="166">
        <v>85</v>
      </c>
      <c r="M30" s="210" t="s">
        <v>62</v>
      </c>
      <c r="N30" s="166">
        <v>67</v>
      </c>
      <c r="O30" s="166">
        <v>6</v>
      </c>
      <c r="P30" s="166">
        <v>12</v>
      </c>
      <c r="Q30" s="166">
        <v>2</v>
      </c>
      <c r="R30" s="166">
        <v>2</v>
      </c>
      <c r="S30" s="210" t="s">
        <v>62</v>
      </c>
      <c r="T30" s="166">
        <v>2</v>
      </c>
      <c r="U30" s="166">
        <v>2</v>
      </c>
      <c r="V30" s="166">
        <v>14</v>
      </c>
      <c r="W30" s="166">
        <v>9</v>
      </c>
      <c r="X30" s="166">
        <v>2</v>
      </c>
      <c r="Y30" s="166">
        <v>5</v>
      </c>
      <c r="Z30" s="166">
        <v>2</v>
      </c>
      <c r="AA30" s="166">
        <v>3</v>
      </c>
      <c r="AB30" s="210" t="s">
        <v>62</v>
      </c>
      <c r="AC30" s="166">
        <v>6</v>
      </c>
      <c r="AD30" s="166"/>
    </row>
    <row r="31" spans="1:30" s="168" customFormat="1" ht="24.9" customHeight="1" x14ac:dyDescent="0.2">
      <c r="A31" s="166"/>
      <c r="B31" s="218" t="s">
        <v>83</v>
      </c>
      <c r="C31" s="166">
        <v>278</v>
      </c>
      <c r="D31" s="166">
        <v>277</v>
      </c>
      <c r="E31" s="166">
        <v>1</v>
      </c>
      <c r="F31" s="166">
        <v>58</v>
      </c>
      <c r="G31" s="166">
        <v>109</v>
      </c>
      <c r="H31" s="166">
        <v>40</v>
      </c>
      <c r="I31" s="166">
        <v>2</v>
      </c>
      <c r="J31" s="166">
        <v>1</v>
      </c>
      <c r="K31" s="166">
        <v>27</v>
      </c>
      <c r="L31" s="166">
        <v>85</v>
      </c>
      <c r="M31" s="210" t="s">
        <v>62</v>
      </c>
      <c r="N31" s="166">
        <v>67</v>
      </c>
      <c r="O31" s="166">
        <v>6</v>
      </c>
      <c r="P31" s="166">
        <v>13</v>
      </c>
      <c r="Q31" s="166">
        <v>2</v>
      </c>
      <c r="R31" s="166">
        <v>2</v>
      </c>
      <c r="S31" s="210" t="s">
        <v>62</v>
      </c>
      <c r="T31" s="166">
        <v>1</v>
      </c>
      <c r="U31" s="166">
        <v>2</v>
      </c>
      <c r="V31" s="166">
        <v>14</v>
      </c>
      <c r="W31" s="166">
        <v>9</v>
      </c>
      <c r="X31" s="166">
        <v>2</v>
      </c>
      <c r="Y31" s="166">
        <v>5</v>
      </c>
      <c r="Z31" s="166">
        <v>2</v>
      </c>
      <c r="AA31" s="166">
        <v>3</v>
      </c>
      <c r="AB31" s="210" t="s">
        <v>62</v>
      </c>
      <c r="AC31" s="166">
        <v>6</v>
      </c>
      <c r="AD31" s="166"/>
    </row>
    <row r="32" spans="1:30" s="168" customFormat="1" ht="24.9" customHeight="1" x14ac:dyDescent="0.2">
      <c r="A32" s="166"/>
      <c r="B32" s="218" t="s">
        <v>329</v>
      </c>
      <c r="C32" s="166">
        <v>275</v>
      </c>
      <c r="D32" s="166">
        <v>274</v>
      </c>
      <c r="E32" s="166">
        <v>1</v>
      </c>
      <c r="F32" s="166">
        <v>58</v>
      </c>
      <c r="G32" s="166">
        <v>113</v>
      </c>
      <c r="H32" s="166">
        <v>42</v>
      </c>
      <c r="I32" s="166">
        <v>2</v>
      </c>
      <c r="J32" s="166">
        <v>1</v>
      </c>
      <c r="K32" s="166">
        <v>29</v>
      </c>
      <c r="L32" s="166">
        <v>85</v>
      </c>
      <c r="M32" s="210" t="s">
        <v>62</v>
      </c>
      <c r="N32" s="166">
        <v>67</v>
      </c>
      <c r="O32" s="166">
        <v>6</v>
      </c>
      <c r="P32" s="166">
        <v>13</v>
      </c>
      <c r="Q32" s="166">
        <v>2</v>
      </c>
      <c r="R32" s="166">
        <v>2</v>
      </c>
      <c r="S32" s="210" t="s">
        <v>62</v>
      </c>
      <c r="T32" s="166">
        <v>1</v>
      </c>
      <c r="U32" s="166">
        <v>2</v>
      </c>
      <c r="V32" s="166">
        <v>15</v>
      </c>
      <c r="W32" s="166">
        <v>9</v>
      </c>
      <c r="X32" s="166">
        <v>3</v>
      </c>
      <c r="Y32" s="166">
        <v>5</v>
      </c>
      <c r="Z32" s="166">
        <v>2</v>
      </c>
      <c r="AA32" s="166">
        <v>3</v>
      </c>
      <c r="AB32" s="210" t="s">
        <v>62</v>
      </c>
      <c r="AC32" s="166">
        <v>4</v>
      </c>
      <c r="AD32" s="166"/>
    </row>
    <row r="33" spans="1:30" s="168" customFormat="1" ht="24.9" customHeight="1" x14ac:dyDescent="0.2">
      <c r="A33" s="166"/>
      <c r="B33" s="218" t="s">
        <v>375</v>
      </c>
      <c r="C33" s="166">
        <v>276</v>
      </c>
      <c r="D33" s="166">
        <v>275</v>
      </c>
      <c r="E33" s="166">
        <v>1</v>
      </c>
      <c r="F33" s="166">
        <v>58</v>
      </c>
      <c r="G33" s="166">
        <v>117</v>
      </c>
      <c r="H33" s="166">
        <v>42</v>
      </c>
      <c r="I33" s="166">
        <v>2</v>
      </c>
      <c r="J33" s="166">
        <v>1</v>
      </c>
      <c r="K33" s="166">
        <v>29</v>
      </c>
      <c r="L33" s="166">
        <v>85</v>
      </c>
      <c r="M33" s="210" t="s">
        <v>62</v>
      </c>
      <c r="N33" s="166">
        <v>67</v>
      </c>
      <c r="O33" s="166">
        <v>6</v>
      </c>
      <c r="P33" s="166">
        <v>13</v>
      </c>
      <c r="Q33" s="166">
        <v>2</v>
      </c>
      <c r="R33" s="166">
        <v>2</v>
      </c>
      <c r="S33" s="210" t="s">
        <v>62</v>
      </c>
      <c r="T33" s="166">
        <v>1</v>
      </c>
      <c r="U33" s="166">
        <v>2</v>
      </c>
      <c r="V33" s="166">
        <v>15</v>
      </c>
      <c r="W33" s="166">
        <v>9</v>
      </c>
      <c r="X33" s="166">
        <v>3</v>
      </c>
      <c r="Y33" s="166">
        <v>5</v>
      </c>
      <c r="Z33" s="166">
        <v>2</v>
      </c>
      <c r="AA33" s="166">
        <v>3</v>
      </c>
      <c r="AB33" s="210" t="s">
        <v>62</v>
      </c>
      <c r="AC33" s="166">
        <v>4</v>
      </c>
      <c r="AD33" s="166"/>
    </row>
    <row r="34" spans="1:30" s="168" customFormat="1" ht="24.9" customHeight="1" x14ac:dyDescent="0.2">
      <c r="A34" s="166"/>
      <c r="B34" s="218" t="s">
        <v>160</v>
      </c>
      <c r="C34" s="166">
        <v>274</v>
      </c>
      <c r="D34" s="166">
        <v>273</v>
      </c>
      <c r="E34" s="166">
        <v>1</v>
      </c>
      <c r="F34" s="166">
        <v>55</v>
      </c>
      <c r="G34" s="166">
        <v>120</v>
      </c>
      <c r="H34" s="166">
        <v>65</v>
      </c>
      <c r="I34" s="166">
        <v>2</v>
      </c>
      <c r="J34" s="166">
        <v>1</v>
      </c>
      <c r="K34" s="166">
        <v>9</v>
      </c>
      <c r="L34" s="166">
        <v>36</v>
      </c>
      <c r="M34" s="210" t="s">
        <v>62</v>
      </c>
      <c r="N34" s="166">
        <v>67</v>
      </c>
      <c r="O34" s="166">
        <v>6</v>
      </c>
      <c r="P34" s="166">
        <v>13</v>
      </c>
      <c r="Q34" s="166">
        <v>2</v>
      </c>
      <c r="R34" s="166">
        <v>2</v>
      </c>
      <c r="S34" s="210" t="s">
        <v>62</v>
      </c>
      <c r="T34" s="166">
        <v>1</v>
      </c>
      <c r="U34" s="166">
        <v>2</v>
      </c>
      <c r="V34" s="166">
        <v>15</v>
      </c>
      <c r="W34" s="166">
        <v>9</v>
      </c>
      <c r="X34" s="166">
        <v>3</v>
      </c>
      <c r="Y34" s="166">
        <v>5</v>
      </c>
      <c r="Z34" s="166">
        <v>2</v>
      </c>
      <c r="AA34" s="166">
        <v>3</v>
      </c>
      <c r="AB34" s="210" t="s">
        <v>62</v>
      </c>
      <c r="AC34" s="166">
        <v>4</v>
      </c>
      <c r="AD34" s="166"/>
    </row>
    <row r="35" spans="1:30" s="168" customFormat="1" ht="8.4" customHeight="1" x14ac:dyDescent="0.2">
      <c r="A35" s="166"/>
      <c r="B35" s="217"/>
      <c r="C35" s="181"/>
      <c r="D35" s="166"/>
      <c r="E35" s="166"/>
      <c r="F35" s="166"/>
      <c r="G35" s="166"/>
      <c r="H35" s="166"/>
      <c r="I35" s="166"/>
      <c r="J35" s="166"/>
      <c r="K35" s="166"/>
      <c r="L35" s="166"/>
      <c r="M35" s="210"/>
      <c r="N35" s="166"/>
      <c r="O35" s="166"/>
      <c r="P35" s="166"/>
      <c r="Q35" s="166"/>
      <c r="R35" s="166"/>
      <c r="S35" s="210"/>
      <c r="T35" s="166"/>
      <c r="U35" s="166"/>
      <c r="V35" s="166"/>
      <c r="W35" s="166"/>
      <c r="X35" s="166"/>
      <c r="Y35" s="166"/>
      <c r="Z35" s="166"/>
      <c r="AA35" s="166"/>
      <c r="AB35" s="210"/>
      <c r="AC35" s="166"/>
      <c r="AD35" s="166"/>
    </row>
    <row r="36" spans="1:30" s="168" customFormat="1" ht="24.9" customHeight="1" x14ac:dyDescent="0.2">
      <c r="A36" s="166"/>
      <c r="B36" s="218" t="s">
        <v>46</v>
      </c>
      <c r="C36" s="166">
        <f>SUM(D36:E37)</f>
        <v>284</v>
      </c>
      <c r="D36" s="166">
        <f t="shared" ref="D36:AC36" si="0">SUM(D38:D41)</f>
        <v>283</v>
      </c>
      <c r="E36" s="166">
        <f t="shared" si="0"/>
        <v>1</v>
      </c>
      <c r="F36" s="166">
        <f t="shared" si="0"/>
        <v>58</v>
      </c>
      <c r="G36" s="166">
        <f t="shared" si="0"/>
        <v>120</v>
      </c>
      <c r="H36" s="166">
        <f t="shared" si="0"/>
        <v>65</v>
      </c>
      <c r="I36" s="166">
        <f t="shared" si="0"/>
        <v>2</v>
      </c>
      <c r="J36" s="166">
        <f t="shared" si="0"/>
        <v>1</v>
      </c>
      <c r="K36" s="166">
        <f t="shared" si="0"/>
        <v>9</v>
      </c>
      <c r="L36" s="166">
        <f t="shared" si="0"/>
        <v>36</v>
      </c>
      <c r="M36" s="210" t="s">
        <v>491</v>
      </c>
      <c r="N36" s="166">
        <f t="shared" si="0"/>
        <v>67</v>
      </c>
      <c r="O36" s="166">
        <f t="shared" si="0"/>
        <v>6</v>
      </c>
      <c r="P36" s="166">
        <f t="shared" si="0"/>
        <v>13</v>
      </c>
      <c r="Q36" s="166">
        <f t="shared" si="0"/>
        <v>2</v>
      </c>
      <c r="R36" s="166">
        <f t="shared" si="0"/>
        <v>2</v>
      </c>
      <c r="S36" s="210" t="s">
        <v>491</v>
      </c>
      <c r="T36" s="166">
        <f t="shared" si="0"/>
        <v>1</v>
      </c>
      <c r="U36" s="166">
        <f t="shared" si="0"/>
        <v>2</v>
      </c>
      <c r="V36" s="166">
        <f t="shared" si="0"/>
        <v>15</v>
      </c>
      <c r="W36" s="166">
        <f t="shared" si="0"/>
        <v>9</v>
      </c>
      <c r="X36" s="166">
        <f t="shared" si="0"/>
        <v>3</v>
      </c>
      <c r="Y36" s="166">
        <f t="shared" si="0"/>
        <v>5</v>
      </c>
      <c r="Z36" s="166">
        <f t="shared" si="0"/>
        <v>2</v>
      </c>
      <c r="AA36" s="166">
        <f t="shared" si="0"/>
        <v>3</v>
      </c>
      <c r="AB36" s="210" t="s">
        <v>491</v>
      </c>
      <c r="AC36" s="166">
        <f t="shared" si="0"/>
        <v>4</v>
      </c>
      <c r="AD36" s="166"/>
    </row>
    <row r="37" spans="1:30" s="168" customFormat="1" ht="9.6" customHeight="1" x14ac:dyDescent="0.2">
      <c r="A37" s="166"/>
      <c r="B37" s="218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210"/>
      <c r="N37" s="166"/>
      <c r="O37" s="166"/>
      <c r="P37" s="166"/>
      <c r="Q37" s="166"/>
      <c r="R37" s="166"/>
      <c r="S37" s="210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</row>
    <row r="38" spans="1:30" s="168" customFormat="1" ht="24.9" customHeight="1" x14ac:dyDescent="0.2">
      <c r="A38" s="166"/>
      <c r="B38" s="218" t="s">
        <v>325</v>
      </c>
      <c r="C38" s="166">
        <f>SUM(D38:E38)</f>
        <v>45</v>
      </c>
      <c r="D38" s="166">
        <v>44</v>
      </c>
      <c r="E38" s="166">
        <v>1</v>
      </c>
      <c r="F38" s="210">
        <v>5</v>
      </c>
      <c r="G38" s="166">
        <v>7</v>
      </c>
      <c r="H38" s="210">
        <v>65</v>
      </c>
      <c r="I38" s="210">
        <v>2</v>
      </c>
      <c r="J38" s="210">
        <v>1</v>
      </c>
      <c r="K38" s="210">
        <v>9</v>
      </c>
      <c r="L38" s="210">
        <v>36</v>
      </c>
      <c r="M38" s="210" t="s">
        <v>491</v>
      </c>
      <c r="N38" s="166">
        <f>SUM(O38:AC38)</f>
        <v>7</v>
      </c>
      <c r="O38" s="210" t="s">
        <v>491</v>
      </c>
      <c r="P38" s="210" t="s">
        <v>491</v>
      </c>
      <c r="Q38" s="210" t="s">
        <v>491</v>
      </c>
      <c r="R38" s="210" t="s">
        <v>491</v>
      </c>
      <c r="S38" s="210" t="s">
        <v>491</v>
      </c>
      <c r="T38" s="210" t="s">
        <v>491</v>
      </c>
      <c r="U38" s="210" t="s">
        <v>491</v>
      </c>
      <c r="V38" s="319">
        <v>2</v>
      </c>
      <c r="W38" s="210" t="s">
        <v>491</v>
      </c>
      <c r="X38" s="320">
        <v>2</v>
      </c>
      <c r="Y38" s="320">
        <v>2</v>
      </c>
      <c r="Z38" s="210" t="s">
        <v>491</v>
      </c>
      <c r="AA38" s="210" t="s">
        <v>491</v>
      </c>
      <c r="AB38" s="210" t="s">
        <v>491</v>
      </c>
      <c r="AC38" s="321">
        <v>1</v>
      </c>
      <c r="AD38" s="166"/>
    </row>
    <row r="39" spans="1:30" s="168" customFormat="1" ht="24.9" customHeight="1" x14ac:dyDescent="0.2">
      <c r="A39" s="166"/>
      <c r="B39" s="218" t="s">
        <v>326</v>
      </c>
      <c r="C39" s="166">
        <f t="shared" ref="C39:C41" si="1">SUM(D39:E39)</f>
        <v>101</v>
      </c>
      <c r="D39" s="166">
        <v>101</v>
      </c>
      <c r="E39" s="210" t="s">
        <v>491</v>
      </c>
      <c r="F39" s="210">
        <v>24</v>
      </c>
      <c r="G39" s="210">
        <v>50</v>
      </c>
      <c r="H39" s="210" t="s">
        <v>491</v>
      </c>
      <c r="I39" s="210" t="s">
        <v>491</v>
      </c>
      <c r="J39" s="210" t="s">
        <v>491</v>
      </c>
      <c r="K39" s="210" t="s">
        <v>491</v>
      </c>
      <c r="L39" s="210" t="s">
        <v>491</v>
      </c>
      <c r="M39" s="210" t="s">
        <v>491</v>
      </c>
      <c r="N39" s="166">
        <f t="shared" ref="N39:N41" si="2">SUM(O39:AC39)</f>
        <v>27</v>
      </c>
      <c r="O39" s="320">
        <v>3</v>
      </c>
      <c r="P39" s="320">
        <v>6</v>
      </c>
      <c r="Q39" s="320">
        <v>1</v>
      </c>
      <c r="R39" s="320">
        <v>1</v>
      </c>
      <c r="S39" s="210" t="s">
        <v>491</v>
      </c>
      <c r="T39" s="210" t="s">
        <v>491</v>
      </c>
      <c r="U39" s="320">
        <v>1</v>
      </c>
      <c r="V39" s="320">
        <v>5</v>
      </c>
      <c r="W39" s="320">
        <v>4</v>
      </c>
      <c r="X39" s="319">
        <v>1</v>
      </c>
      <c r="Y39" s="320">
        <v>1</v>
      </c>
      <c r="Z39" s="320">
        <v>1</v>
      </c>
      <c r="AA39" s="320">
        <v>1</v>
      </c>
      <c r="AB39" s="210" t="s">
        <v>491</v>
      </c>
      <c r="AC39" s="319">
        <v>2</v>
      </c>
      <c r="AD39" s="166"/>
    </row>
    <row r="40" spans="1:30" s="168" customFormat="1" ht="24.9" customHeight="1" x14ac:dyDescent="0.2">
      <c r="A40" s="166"/>
      <c r="B40" s="218" t="s">
        <v>328</v>
      </c>
      <c r="C40" s="166">
        <f t="shared" si="1"/>
        <v>99</v>
      </c>
      <c r="D40" s="166">
        <v>99</v>
      </c>
      <c r="E40" s="210" t="s">
        <v>491</v>
      </c>
      <c r="F40" s="210">
        <v>19</v>
      </c>
      <c r="G40" s="210">
        <v>42</v>
      </c>
      <c r="H40" s="210" t="s">
        <v>491</v>
      </c>
      <c r="I40" s="210" t="s">
        <v>491</v>
      </c>
      <c r="J40" s="210" t="s">
        <v>491</v>
      </c>
      <c r="K40" s="210" t="s">
        <v>491</v>
      </c>
      <c r="L40" s="210" t="s">
        <v>491</v>
      </c>
      <c r="M40" s="210" t="s">
        <v>491</v>
      </c>
      <c r="N40" s="166">
        <f t="shared" si="2"/>
        <v>22</v>
      </c>
      <c r="O40" s="320">
        <v>2</v>
      </c>
      <c r="P40" s="320">
        <v>4</v>
      </c>
      <c r="Q40" s="320">
        <v>1</v>
      </c>
      <c r="R40" s="320">
        <v>1</v>
      </c>
      <c r="S40" s="210" t="s">
        <v>491</v>
      </c>
      <c r="T40" s="320">
        <v>1</v>
      </c>
      <c r="U40" s="320">
        <v>1</v>
      </c>
      <c r="V40" s="320">
        <v>5</v>
      </c>
      <c r="W40" s="320">
        <v>3</v>
      </c>
      <c r="X40" s="210" t="s">
        <v>491</v>
      </c>
      <c r="Y40" s="320">
        <v>1</v>
      </c>
      <c r="Z40" s="320">
        <v>1</v>
      </c>
      <c r="AA40" s="320">
        <v>1</v>
      </c>
      <c r="AB40" s="210" t="s">
        <v>491</v>
      </c>
      <c r="AC40" s="320">
        <v>1</v>
      </c>
      <c r="AD40" s="166"/>
    </row>
    <row r="41" spans="1:30" s="168" customFormat="1" ht="24.9" customHeight="1" x14ac:dyDescent="0.2">
      <c r="A41" s="171"/>
      <c r="B41" s="322" t="s">
        <v>330</v>
      </c>
      <c r="C41" s="323">
        <f t="shared" si="1"/>
        <v>39</v>
      </c>
      <c r="D41" s="171">
        <v>39</v>
      </c>
      <c r="E41" s="172" t="s">
        <v>491</v>
      </c>
      <c r="F41" s="172">
        <v>10</v>
      </c>
      <c r="G41" s="172">
        <v>21</v>
      </c>
      <c r="H41" s="172" t="s">
        <v>491</v>
      </c>
      <c r="I41" s="172" t="s">
        <v>491</v>
      </c>
      <c r="J41" s="172" t="s">
        <v>491</v>
      </c>
      <c r="K41" s="172" t="s">
        <v>491</v>
      </c>
      <c r="L41" s="172" t="s">
        <v>491</v>
      </c>
      <c r="M41" s="172" t="s">
        <v>491</v>
      </c>
      <c r="N41" s="171">
        <f t="shared" si="2"/>
        <v>11</v>
      </c>
      <c r="O41" s="324">
        <v>1</v>
      </c>
      <c r="P41" s="325">
        <v>3</v>
      </c>
      <c r="Q41" s="172" t="s">
        <v>491</v>
      </c>
      <c r="R41" s="172" t="s">
        <v>491</v>
      </c>
      <c r="S41" s="172" t="s">
        <v>491</v>
      </c>
      <c r="T41" s="172" t="s">
        <v>491</v>
      </c>
      <c r="U41" s="172" t="s">
        <v>491</v>
      </c>
      <c r="V41" s="324">
        <v>3</v>
      </c>
      <c r="W41" s="324">
        <v>2</v>
      </c>
      <c r="X41" s="172" t="s">
        <v>491</v>
      </c>
      <c r="Y41" s="324">
        <v>1</v>
      </c>
      <c r="Z41" s="172" t="s">
        <v>491</v>
      </c>
      <c r="AA41" s="324">
        <v>1</v>
      </c>
      <c r="AB41" s="172" t="s">
        <v>491</v>
      </c>
      <c r="AC41" s="172" t="s">
        <v>491</v>
      </c>
      <c r="AD41" s="171"/>
    </row>
    <row r="42" spans="1:30" s="168" customFormat="1" ht="22.5" customHeight="1" x14ac:dyDescent="0.2">
      <c r="A42" s="166" t="s">
        <v>469</v>
      </c>
      <c r="B42" s="167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  <c r="AA42" s="166"/>
      <c r="AB42" s="166"/>
      <c r="AC42" s="210" t="s">
        <v>250</v>
      </c>
      <c r="AD42" s="166"/>
    </row>
  </sheetData>
  <phoneticPr fontId="22"/>
  <printOptions horizontalCentered="1"/>
  <pageMargins left="0.39370078740157483" right="0.39370078740157483" top="0.78740157480314965" bottom="0.39370078740157483" header="0" footer="0"/>
  <pageSetup paperSize="9" scale="69" fitToWidth="2" orientation="portrait" horizontalDpi="300" verticalDpi="300" r:id="rId1"/>
  <headerFooter alignWithMargins="0"/>
  <colBreaks count="1" manualBreakCount="1">
    <brk id="15" min="1" max="4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/>
  <dimension ref="A1:J49"/>
  <sheetViews>
    <sheetView view="pageBreakPreview" zoomScale="70" zoomScaleNormal="75" zoomScaleSheetLayoutView="85" workbookViewId="0">
      <selection activeCell="C4" sqref="C4"/>
    </sheetView>
  </sheetViews>
  <sheetFormatPr defaultColWidth="11.75" defaultRowHeight="22.5" customHeight="1" x14ac:dyDescent="0.2"/>
  <cols>
    <col min="1" max="1" width="2.75" customWidth="1"/>
    <col min="2" max="2" width="12.75" style="122" customWidth="1"/>
    <col min="3" max="3" width="7.75" customWidth="1"/>
    <col min="10" max="10" width="2.75" customWidth="1"/>
    <col min="257" max="257" width="2.75" customWidth="1"/>
    <col min="258" max="258" width="12.75" customWidth="1"/>
    <col min="259" max="259" width="7.75" customWidth="1"/>
    <col min="266" max="266" width="2.75" customWidth="1"/>
    <col min="513" max="513" width="2.75" customWidth="1"/>
    <col min="514" max="514" width="12.75" customWidth="1"/>
    <col min="515" max="515" width="7.75" customWidth="1"/>
    <col min="522" max="522" width="2.75" customWidth="1"/>
    <col min="769" max="769" width="2.75" customWidth="1"/>
    <col min="770" max="770" width="12.75" customWidth="1"/>
    <col min="771" max="771" width="7.75" customWidth="1"/>
    <col min="778" max="778" width="2.75" customWidth="1"/>
    <col min="1025" max="1025" width="2.75" customWidth="1"/>
    <col min="1026" max="1026" width="12.75" customWidth="1"/>
    <col min="1027" max="1027" width="7.75" customWidth="1"/>
    <col min="1034" max="1034" width="2.75" customWidth="1"/>
    <col min="1281" max="1281" width="2.75" customWidth="1"/>
    <col min="1282" max="1282" width="12.75" customWidth="1"/>
    <col min="1283" max="1283" width="7.75" customWidth="1"/>
    <col min="1290" max="1290" width="2.75" customWidth="1"/>
    <col min="1537" max="1537" width="2.75" customWidth="1"/>
    <col min="1538" max="1538" width="12.75" customWidth="1"/>
    <col min="1539" max="1539" width="7.75" customWidth="1"/>
    <col min="1546" max="1546" width="2.75" customWidth="1"/>
    <col min="1793" max="1793" width="2.75" customWidth="1"/>
    <col min="1794" max="1794" width="12.75" customWidth="1"/>
    <col min="1795" max="1795" width="7.75" customWidth="1"/>
    <col min="1802" max="1802" width="2.75" customWidth="1"/>
    <col min="2049" max="2049" width="2.75" customWidth="1"/>
    <col min="2050" max="2050" width="12.75" customWidth="1"/>
    <col min="2051" max="2051" width="7.75" customWidth="1"/>
    <col min="2058" max="2058" width="2.75" customWidth="1"/>
    <col min="2305" max="2305" width="2.75" customWidth="1"/>
    <col min="2306" max="2306" width="12.75" customWidth="1"/>
    <col min="2307" max="2307" width="7.75" customWidth="1"/>
    <col min="2314" max="2314" width="2.75" customWidth="1"/>
    <col min="2561" max="2561" width="2.75" customWidth="1"/>
    <col min="2562" max="2562" width="12.75" customWidth="1"/>
    <col min="2563" max="2563" width="7.75" customWidth="1"/>
    <col min="2570" max="2570" width="2.75" customWidth="1"/>
    <col min="2817" max="2817" width="2.75" customWidth="1"/>
    <col min="2818" max="2818" width="12.75" customWidth="1"/>
    <col min="2819" max="2819" width="7.75" customWidth="1"/>
    <col min="2826" max="2826" width="2.75" customWidth="1"/>
    <col min="3073" max="3073" width="2.75" customWidth="1"/>
    <col min="3074" max="3074" width="12.75" customWidth="1"/>
    <col min="3075" max="3075" width="7.75" customWidth="1"/>
    <col min="3082" max="3082" width="2.75" customWidth="1"/>
    <col min="3329" max="3329" width="2.75" customWidth="1"/>
    <col min="3330" max="3330" width="12.75" customWidth="1"/>
    <col min="3331" max="3331" width="7.75" customWidth="1"/>
    <col min="3338" max="3338" width="2.75" customWidth="1"/>
    <col min="3585" max="3585" width="2.75" customWidth="1"/>
    <col min="3586" max="3586" width="12.75" customWidth="1"/>
    <col min="3587" max="3587" width="7.75" customWidth="1"/>
    <col min="3594" max="3594" width="2.75" customWidth="1"/>
    <col min="3841" max="3841" width="2.75" customWidth="1"/>
    <col min="3842" max="3842" width="12.75" customWidth="1"/>
    <col min="3843" max="3843" width="7.75" customWidth="1"/>
    <col min="3850" max="3850" width="2.75" customWidth="1"/>
    <col min="4097" max="4097" width="2.75" customWidth="1"/>
    <col min="4098" max="4098" width="12.75" customWidth="1"/>
    <col min="4099" max="4099" width="7.75" customWidth="1"/>
    <col min="4106" max="4106" width="2.75" customWidth="1"/>
    <col min="4353" max="4353" width="2.75" customWidth="1"/>
    <col min="4354" max="4354" width="12.75" customWidth="1"/>
    <col min="4355" max="4355" width="7.75" customWidth="1"/>
    <col min="4362" max="4362" width="2.75" customWidth="1"/>
    <col min="4609" max="4609" width="2.75" customWidth="1"/>
    <col min="4610" max="4610" width="12.75" customWidth="1"/>
    <col min="4611" max="4611" width="7.75" customWidth="1"/>
    <col min="4618" max="4618" width="2.75" customWidth="1"/>
    <col min="4865" max="4865" width="2.75" customWidth="1"/>
    <col min="4866" max="4866" width="12.75" customWidth="1"/>
    <col min="4867" max="4867" width="7.75" customWidth="1"/>
    <col min="4874" max="4874" width="2.75" customWidth="1"/>
    <col min="5121" max="5121" width="2.75" customWidth="1"/>
    <col min="5122" max="5122" width="12.75" customWidth="1"/>
    <col min="5123" max="5123" width="7.75" customWidth="1"/>
    <col min="5130" max="5130" width="2.75" customWidth="1"/>
    <col min="5377" max="5377" width="2.75" customWidth="1"/>
    <col min="5378" max="5378" width="12.75" customWidth="1"/>
    <col min="5379" max="5379" width="7.75" customWidth="1"/>
    <col min="5386" max="5386" width="2.75" customWidth="1"/>
    <col min="5633" max="5633" width="2.75" customWidth="1"/>
    <col min="5634" max="5634" width="12.75" customWidth="1"/>
    <col min="5635" max="5635" width="7.75" customWidth="1"/>
    <col min="5642" max="5642" width="2.75" customWidth="1"/>
    <col min="5889" max="5889" width="2.75" customWidth="1"/>
    <col min="5890" max="5890" width="12.75" customWidth="1"/>
    <col min="5891" max="5891" width="7.75" customWidth="1"/>
    <col min="5898" max="5898" width="2.75" customWidth="1"/>
    <col min="6145" max="6145" width="2.75" customWidth="1"/>
    <col min="6146" max="6146" width="12.75" customWidth="1"/>
    <col min="6147" max="6147" width="7.75" customWidth="1"/>
    <col min="6154" max="6154" width="2.75" customWidth="1"/>
    <col min="6401" max="6401" width="2.75" customWidth="1"/>
    <col min="6402" max="6402" width="12.75" customWidth="1"/>
    <col min="6403" max="6403" width="7.75" customWidth="1"/>
    <col min="6410" max="6410" width="2.75" customWidth="1"/>
    <col min="6657" max="6657" width="2.75" customWidth="1"/>
    <col min="6658" max="6658" width="12.75" customWidth="1"/>
    <col min="6659" max="6659" width="7.75" customWidth="1"/>
    <col min="6666" max="6666" width="2.75" customWidth="1"/>
    <col min="6913" max="6913" width="2.75" customWidth="1"/>
    <col min="6914" max="6914" width="12.75" customWidth="1"/>
    <col min="6915" max="6915" width="7.75" customWidth="1"/>
    <col min="6922" max="6922" width="2.75" customWidth="1"/>
    <col min="7169" max="7169" width="2.75" customWidth="1"/>
    <col min="7170" max="7170" width="12.75" customWidth="1"/>
    <col min="7171" max="7171" width="7.75" customWidth="1"/>
    <col min="7178" max="7178" width="2.75" customWidth="1"/>
    <col min="7425" max="7425" width="2.75" customWidth="1"/>
    <col min="7426" max="7426" width="12.75" customWidth="1"/>
    <col min="7427" max="7427" width="7.75" customWidth="1"/>
    <col min="7434" max="7434" width="2.75" customWidth="1"/>
    <col min="7681" max="7681" width="2.75" customWidth="1"/>
    <col min="7682" max="7682" width="12.75" customWidth="1"/>
    <col min="7683" max="7683" width="7.75" customWidth="1"/>
    <col min="7690" max="7690" width="2.75" customWidth="1"/>
    <col min="7937" max="7937" width="2.75" customWidth="1"/>
    <col min="7938" max="7938" width="12.75" customWidth="1"/>
    <col min="7939" max="7939" width="7.75" customWidth="1"/>
    <col min="7946" max="7946" width="2.75" customWidth="1"/>
    <col min="8193" max="8193" width="2.75" customWidth="1"/>
    <col min="8194" max="8194" width="12.75" customWidth="1"/>
    <col min="8195" max="8195" width="7.75" customWidth="1"/>
    <col min="8202" max="8202" width="2.75" customWidth="1"/>
    <col min="8449" max="8449" width="2.75" customWidth="1"/>
    <col min="8450" max="8450" width="12.75" customWidth="1"/>
    <col min="8451" max="8451" width="7.75" customWidth="1"/>
    <col min="8458" max="8458" width="2.75" customWidth="1"/>
    <col min="8705" max="8705" width="2.75" customWidth="1"/>
    <col min="8706" max="8706" width="12.75" customWidth="1"/>
    <col min="8707" max="8707" width="7.75" customWidth="1"/>
    <col min="8714" max="8714" width="2.75" customWidth="1"/>
    <col min="8961" max="8961" width="2.75" customWidth="1"/>
    <col min="8962" max="8962" width="12.75" customWidth="1"/>
    <col min="8963" max="8963" width="7.75" customWidth="1"/>
    <col min="8970" max="8970" width="2.75" customWidth="1"/>
    <col min="9217" max="9217" width="2.75" customWidth="1"/>
    <col min="9218" max="9218" width="12.75" customWidth="1"/>
    <col min="9219" max="9219" width="7.75" customWidth="1"/>
    <col min="9226" max="9226" width="2.75" customWidth="1"/>
    <col min="9473" max="9473" width="2.75" customWidth="1"/>
    <col min="9474" max="9474" width="12.75" customWidth="1"/>
    <col min="9475" max="9475" width="7.75" customWidth="1"/>
    <col min="9482" max="9482" width="2.75" customWidth="1"/>
    <col min="9729" max="9729" width="2.75" customWidth="1"/>
    <col min="9730" max="9730" width="12.75" customWidth="1"/>
    <col min="9731" max="9731" width="7.75" customWidth="1"/>
    <col min="9738" max="9738" width="2.75" customWidth="1"/>
    <col min="9985" max="9985" width="2.75" customWidth="1"/>
    <col min="9986" max="9986" width="12.75" customWidth="1"/>
    <col min="9987" max="9987" width="7.75" customWidth="1"/>
    <col min="9994" max="9994" width="2.75" customWidth="1"/>
    <col min="10241" max="10241" width="2.75" customWidth="1"/>
    <col min="10242" max="10242" width="12.75" customWidth="1"/>
    <col min="10243" max="10243" width="7.75" customWidth="1"/>
    <col min="10250" max="10250" width="2.75" customWidth="1"/>
    <col min="10497" max="10497" width="2.75" customWidth="1"/>
    <col min="10498" max="10498" width="12.75" customWidth="1"/>
    <col min="10499" max="10499" width="7.75" customWidth="1"/>
    <col min="10506" max="10506" width="2.75" customWidth="1"/>
    <col min="10753" max="10753" width="2.75" customWidth="1"/>
    <col min="10754" max="10754" width="12.75" customWidth="1"/>
    <col min="10755" max="10755" width="7.75" customWidth="1"/>
    <col min="10762" max="10762" width="2.75" customWidth="1"/>
    <col min="11009" max="11009" width="2.75" customWidth="1"/>
    <col min="11010" max="11010" width="12.75" customWidth="1"/>
    <col min="11011" max="11011" width="7.75" customWidth="1"/>
    <col min="11018" max="11018" width="2.75" customWidth="1"/>
    <col min="11265" max="11265" width="2.75" customWidth="1"/>
    <col min="11266" max="11266" width="12.75" customWidth="1"/>
    <col min="11267" max="11267" width="7.75" customWidth="1"/>
    <col min="11274" max="11274" width="2.75" customWidth="1"/>
    <col min="11521" max="11521" width="2.75" customWidth="1"/>
    <col min="11522" max="11522" width="12.75" customWidth="1"/>
    <col min="11523" max="11523" width="7.75" customWidth="1"/>
    <col min="11530" max="11530" width="2.75" customWidth="1"/>
    <col min="11777" max="11777" width="2.75" customWidth="1"/>
    <col min="11778" max="11778" width="12.75" customWidth="1"/>
    <col min="11779" max="11779" width="7.75" customWidth="1"/>
    <col min="11786" max="11786" width="2.75" customWidth="1"/>
    <col min="12033" max="12033" width="2.75" customWidth="1"/>
    <col min="12034" max="12034" width="12.75" customWidth="1"/>
    <col min="12035" max="12035" width="7.75" customWidth="1"/>
    <col min="12042" max="12042" width="2.75" customWidth="1"/>
    <col min="12289" max="12289" width="2.75" customWidth="1"/>
    <col min="12290" max="12290" width="12.75" customWidth="1"/>
    <col min="12291" max="12291" width="7.75" customWidth="1"/>
    <col min="12298" max="12298" width="2.75" customWidth="1"/>
    <col min="12545" max="12545" width="2.75" customWidth="1"/>
    <col min="12546" max="12546" width="12.75" customWidth="1"/>
    <col min="12547" max="12547" width="7.75" customWidth="1"/>
    <col min="12554" max="12554" width="2.75" customWidth="1"/>
    <col min="12801" max="12801" width="2.75" customWidth="1"/>
    <col min="12802" max="12802" width="12.75" customWidth="1"/>
    <col min="12803" max="12803" width="7.75" customWidth="1"/>
    <col min="12810" max="12810" width="2.75" customWidth="1"/>
    <col min="13057" max="13057" width="2.75" customWidth="1"/>
    <col min="13058" max="13058" width="12.75" customWidth="1"/>
    <col min="13059" max="13059" width="7.75" customWidth="1"/>
    <col min="13066" max="13066" width="2.75" customWidth="1"/>
    <col min="13313" max="13313" width="2.75" customWidth="1"/>
    <col min="13314" max="13314" width="12.75" customWidth="1"/>
    <col min="13315" max="13315" width="7.75" customWidth="1"/>
    <col min="13322" max="13322" width="2.75" customWidth="1"/>
    <col min="13569" max="13569" width="2.75" customWidth="1"/>
    <col min="13570" max="13570" width="12.75" customWidth="1"/>
    <col min="13571" max="13571" width="7.75" customWidth="1"/>
    <col min="13578" max="13578" width="2.75" customWidth="1"/>
    <col min="13825" max="13825" width="2.75" customWidth="1"/>
    <col min="13826" max="13826" width="12.75" customWidth="1"/>
    <col min="13827" max="13827" width="7.75" customWidth="1"/>
    <col min="13834" max="13834" width="2.75" customWidth="1"/>
    <col min="14081" max="14081" width="2.75" customWidth="1"/>
    <col min="14082" max="14082" width="12.75" customWidth="1"/>
    <col min="14083" max="14083" width="7.75" customWidth="1"/>
    <col min="14090" max="14090" width="2.75" customWidth="1"/>
    <col min="14337" max="14337" width="2.75" customWidth="1"/>
    <col min="14338" max="14338" width="12.75" customWidth="1"/>
    <col min="14339" max="14339" width="7.75" customWidth="1"/>
    <col min="14346" max="14346" width="2.75" customWidth="1"/>
    <col min="14593" max="14593" width="2.75" customWidth="1"/>
    <col min="14594" max="14594" width="12.75" customWidth="1"/>
    <col min="14595" max="14595" width="7.75" customWidth="1"/>
    <col min="14602" max="14602" width="2.75" customWidth="1"/>
    <col min="14849" max="14849" width="2.75" customWidth="1"/>
    <col min="14850" max="14850" width="12.75" customWidth="1"/>
    <col min="14851" max="14851" width="7.75" customWidth="1"/>
    <col min="14858" max="14858" width="2.75" customWidth="1"/>
    <col min="15105" max="15105" width="2.75" customWidth="1"/>
    <col min="15106" max="15106" width="12.75" customWidth="1"/>
    <col min="15107" max="15107" width="7.75" customWidth="1"/>
    <col min="15114" max="15114" width="2.75" customWidth="1"/>
    <col min="15361" max="15361" width="2.75" customWidth="1"/>
    <col min="15362" max="15362" width="12.75" customWidth="1"/>
    <col min="15363" max="15363" width="7.75" customWidth="1"/>
    <col min="15370" max="15370" width="2.75" customWidth="1"/>
    <col min="15617" max="15617" width="2.75" customWidth="1"/>
    <col min="15618" max="15618" width="12.75" customWidth="1"/>
    <col min="15619" max="15619" width="7.75" customWidth="1"/>
    <col min="15626" max="15626" width="2.75" customWidth="1"/>
    <col min="15873" max="15873" width="2.75" customWidth="1"/>
    <col min="15874" max="15874" width="12.75" customWidth="1"/>
    <col min="15875" max="15875" width="7.75" customWidth="1"/>
    <col min="15882" max="15882" width="2.75" customWidth="1"/>
    <col min="16129" max="16129" width="2.75" customWidth="1"/>
    <col min="16130" max="16130" width="12.75" customWidth="1"/>
    <col min="16131" max="16131" width="7.75" customWidth="1"/>
    <col min="16138" max="16138" width="2.75" customWidth="1"/>
  </cols>
  <sheetData>
    <row r="1" spans="1:10" ht="22.5" customHeight="1" x14ac:dyDescent="0.2">
      <c r="A1" t="s">
        <v>200</v>
      </c>
    </row>
    <row r="2" spans="1:10" s="21" customFormat="1" ht="22.5" customHeight="1" x14ac:dyDescent="0.2">
      <c r="B2" s="126"/>
      <c r="C2" s="21" t="s">
        <v>120</v>
      </c>
    </row>
    <row r="3" spans="1:10" ht="22.5" customHeight="1" x14ac:dyDescent="0.2">
      <c r="A3" s="123"/>
      <c r="B3" s="127"/>
      <c r="C3" s="123"/>
      <c r="D3" s="123"/>
      <c r="E3" s="123"/>
      <c r="F3" s="123"/>
      <c r="G3" s="123"/>
      <c r="H3" s="123"/>
      <c r="I3" s="123"/>
      <c r="J3" s="123"/>
    </row>
    <row r="4" spans="1:10" s="21" customFormat="1" ht="22.5" customHeight="1" x14ac:dyDescent="0.2">
      <c r="B4" s="126"/>
      <c r="C4" s="133"/>
      <c r="D4" s="133"/>
      <c r="E4" s="135" t="s">
        <v>201</v>
      </c>
      <c r="F4" s="124"/>
      <c r="G4" s="124"/>
      <c r="H4" s="124"/>
      <c r="I4" s="124"/>
      <c r="J4" s="124"/>
    </row>
    <row r="5" spans="1:10" s="21" customFormat="1" ht="22.5" customHeight="1" x14ac:dyDescent="0.2">
      <c r="B5" s="126" t="s">
        <v>300</v>
      </c>
      <c r="C5" s="134" t="s">
        <v>202</v>
      </c>
      <c r="D5" s="134" t="s">
        <v>124</v>
      </c>
      <c r="E5" s="134" t="s">
        <v>206</v>
      </c>
      <c r="F5" s="134" t="s">
        <v>207</v>
      </c>
      <c r="G5" s="134" t="s">
        <v>208</v>
      </c>
      <c r="H5" s="134" t="s">
        <v>208</v>
      </c>
      <c r="I5" s="134" t="s">
        <v>209</v>
      </c>
    </row>
    <row r="6" spans="1:10" s="21" customFormat="1" ht="22.5" customHeight="1" x14ac:dyDescent="0.2">
      <c r="B6" s="126"/>
      <c r="C6" s="134"/>
      <c r="D6" s="134"/>
      <c r="E6" s="134"/>
      <c r="F6" s="134" t="s">
        <v>213</v>
      </c>
      <c r="G6" s="134" t="s">
        <v>214</v>
      </c>
      <c r="H6" s="134" t="s">
        <v>216</v>
      </c>
      <c r="I6" s="134"/>
    </row>
    <row r="7" spans="1:10" s="21" customFormat="1" ht="22.5" customHeight="1" x14ac:dyDescent="0.2">
      <c r="A7" s="124"/>
      <c r="B7" s="128"/>
      <c r="C7" s="135"/>
      <c r="D7" s="135" t="s">
        <v>218</v>
      </c>
      <c r="E7" s="135" t="s">
        <v>221</v>
      </c>
      <c r="F7" s="135" t="s">
        <v>222</v>
      </c>
      <c r="G7" s="135" t="s">
        <v>222</v>
      </c>
      <c r="H7" s="135" t="s">
        <v>222</v>
      </c>
      <c r="I7" s="135" t="s">
        <v>224</v>
      </c>
      <c r="J7" s="124"/>
    </row>
    <row r="8" spans="1:10" s="21" customFormat="1" ht="25.05" customHeight="1" x14ac:dyDescent="0.2">
      <c r="B8" s="126" t="s">
        <v>134</v>
      </c>
      <c r="C8" s="133">
        <v>9</v>
      </c>
      <c r="D8" s="21">
        <v>286</v>
      </c>
      <c r="E8" s="113" t="s">
        <v>62</v>
      </c>
      <c r="F8" s="21">
        <v>2</v>
      </c>
      <c r="G8" s="21">
        <v>22</v>
      </c>
      <c r="H8" s="21">
        <v>22</v>
      </c>
      <c r="I8" s="113" t="s">
        <v>91</v>
      </c>
    </row>
    <row r="9" spans="1:10" s="21" customFormat="1" ht="25.05" customHeight="1" x14ac:dyDescent="0.2">
      <c r="B9" s="126" t="s">
        <v>42</v>
      </c>
      <c r="C9" s="133">
        <v>9</v>
      </c>
      <c r="D9" s="21">
        <v>293</v>
      </c>
      <c r="E9" s="113" t="s">
        <v>62</v>
      </c>
      <c r="F9" s="21">
        <v>2</v>
      </c>
      <c r="G9" s="21">
        <v>23</v>
      </c>
      <c r="H9" s="21">
        <v>23</v>
      </c>
      <c r="I9" s="21">
        <v>288</v>
      </c>
    </row>
    <row r="10" spans="1:10" s="21" customFormat="1" ht="25.05" customHeight="1" x14ac:dyDescent="0.2">
      <c r="B10" s="126" t="s">
        <v>44</v>
      </c>
      <c r="C10" s="133">
        <v>9</v>
      </c>
      <c r="D10" s="21">
        <v>293</v>
      </c>
      <c r="E10" s="113" t="s">
        <v>62</v>
      </c>
      <c r="F10" s="21">
        <v>2</v>
      </c>
      <c r="G10" s="21">
        <v>23</v>
      </c>
      <c r="H10" s="21">
        <v>23</v>
      </c>
      <c r="I10" s="21">
        <v>300</v>
      </c>
    </row>
    <row r="11" spans="1:10" s="21" customFormat="1" ht="25.05" customHeight="1" x14ac:dyDescent="0.2">
      <c r="B11" s="129" t="s">
        <v>225</v>
      </c>
      <c r="C11" s="21">
        <v>9</v>
      </c>
      <c r="D11" s="21">
        <v>293</v>
      </c>
      <c r="E11" s="113" t="s">
        <v>62</v>
      </c>
      <c r="F11" s="21">
        <v>2</v>
      </c>
      <c r="G11" s="21">
        <v>23</v>
      </c>
      <c r="H11" s="21">
        <v>23</v>
      </c>
      <c r="I11" s="21">
        <v>300</v>
      </c>
    </row>
    <row r="12" spans="1:10" s="21" customFormat="1" ht="25.05" customHeight="1" x14ac:dyDescent="0.2">
      <c r="B12" s="129" t="s">
        <v>118</v>
      </c>
      <c r="C12" s="21">
        <v>9</v>
      </c>
      <c r="D12" s="21">
        <v>293</v>
      </c>
      <c r="E12" s="113" t="s">
        <v>62</v>
      </c>
      <c r="F12" s="21">
        <v>8</v>
      </c>
      <c r="G12" s="21">
        <v>17</v>
      </c>
      <c r="H12" s="21">
        <v>17</v>
      </c>
      <c r="I12" s="21">
        <v>300</v>
      </c>
    </row>
    <row r="13" spans="1:10" s="21" customFormat="1" ht="11.25" customHeight="1" x14ac:dyDescent="0.2">
      <c r="B13" s="129"/>
      <c r="E13" s="113"/>
    </row>
    <row r="14" spans="1:10" s="21" customFormat="1" ht="25.05" customHeight="1" x14ac:dyDescent="0.2">
      <c r="B14" s="130" t="s">
        <v>48</v>
      </c>
      <c r="C14" s="102">
        <v>9</v>
      </c>
      <c r="D14" s="102">
        <v>293</v>
      </c>
      <c r="E14" s="113" t="s">
        <v>62</v>
      </c>
      <c r="F14" s="102">
        <v>9</v>
      </c>
      <c r="G14" s="102">
        <v>17</v>
      </c>
      <c r="H14" s="102">
        <v>18</v>
      </c>
      <c r="I14" s="102">
        <v>348</v>
      </c>
    </row>
    <row r="15" spans="1:10" s="21" customFormat="1" ht="25.05" customHeight="1" x14ac:dyDescent="0.2">
      <c r="B15" s="130" t="s">
        <v>49</v>
      </c>
      <c r="C15" s="102">
        <v>9</v>
      </c>
      <c r="D15" s="102">
        <v>293</v>
      </c>
      <c r="E15" s="113" t="s">
        <v>62</v>
      </c>
      <c r="F15" s="102">
        <v>9</v>
      </c>
      <c r="G15" s="102">
        <v>17</v>
      </c>
      <c r="H15" s="102">
        <v>17</v>
      </c>
      <c r="I15" s="102">
        <v>348</v>
      </c>
    </row>
    <row r="16" spans="1:10" s="21" customFormat="1" ht="5.25" customHeight="1" x14ac:dyDescent="0.2">
      <c r="A16" s="92"/>
      <c r="B16" s="131"/>
      <c r="C16" s="92"/>
      <c r="D16" s="92"/>
      <c r="E16" s="92"/>
      <c r="F16" s="92"/>
      <c r="G16" s="92"/>
      <c r="H16" s="92"/>
      <c r="I16" s="92"/>
      <c r="J16" s="92"/>
    </row>
    <row r="17" spans="2:9" s="21" customFormat="1" ht="5.25" customHeight="1" x14ac:dyDescent="0.2">
      <c r="B17" s="129"/>
    </row>
    <row r="18" spans="2:9" s="21" customFormat="1" ht="25.05" customHeight="1" x14ac:dyDescent="0.2">
      <c r="B18" s="132" t="s">
        <v>51</v>
      </c>
      <c r="C18" s="105">
        <v>9</v>
      </c>
      <c r="D18" s="102">
        <v>293</v>
      </c>
      <c r="E18" s="113" t="s">
        <v>62</v>
      </c>
      <c r="F18" s="102">
        <v>8</v>
      </c>
      <c r="G18" s="102">
        <v>17</v>
      </c>
      <c r="H18" s="102">
        <v>18</v>
      </c>
      <c r="I18" s="102">
        <v>348</v>
      </c>
    </row>
    <row r="19" spans="2:9" s="21" customFormat="1" ht="25.05" customHeight="1" x14ac:dyDescent="0.2">
      <c r="B19" s="132" t="s">
        <v>40</v>
      </c>
      <c r="C19" s="105">
        <v>9</v>
      </c>
      <c r="D19" s="102">
        <v>293</v>
      </c>
      <c r="E19" s="113" t="s">
        <v>62</v>
      </c>
      <c r="F19" s="102">
        <v>8</v>
      </c>
      <c r="G19" s="102">
        <v>17</v>
      </c>
      <c r="H19" s="102">
        <v>20</v>
      </c>
      <c r="I19" s="102">
        <v>360</v>
      </c>
    </row>
    <row r="20" spans="2:9" s="21" customFormat="1" ht="25.05" customHeight="1" x14ac:dyDescent="0.2">
      <c r="B20" s="130" t="s">
        <v>53</v>
      </c>
      <c r="C20" s="102">
        <v>8</v>
      </c>
      <c r="D20" s="102">
        <v>293</v>
      </c>
      <c r="E20" s="113" t="s">
        <v>62</v>
      </c>
      <c r="F20" s="102">
        <v>8</v>
      </c>
      <c r="G20" s="102">
        <v>17</v>
      </c>
      <c r="H20" s="102">
        <v>18</v>
      </c>
      <c r="I20" s="102">
        <v>360</v>
      </c>
    </row>
    <row r="21" spans="2:9" s="21" customFormat="1" ht="25.05" customHeight="1" x14ac:dyDescent="0.2">
      <c r="B21" s="130" t="s">
        <v>45</v>
      </c>
      <c r="C21" s="102">
        <v>8</v>
      </c>
      <c r="D21" s="102">
        <v>293</v>
      </c>
      <c r="E21" s="113" t="s">
        <v>62</v>
      </c>
      <c r="F21" s="102">
        <v>8</v>
      </c>
      <c r="G21" s="102">
        <v>17</v>
      </c>
      <c r="H21" s="102">
        <v>18</v>
      </c>
      <c r="I21" s="102">
        <v>360</v>
      </c>
    </row>
    <row r="22" spans="2:9" s="21" customFormat="1" ht="25.05" customHeight="1" x14ac:dyDescent="0.2">
      <c r="B22" s="130" t="s">
        <v>56</v>
      </c>
      <c r="C22" s="102">
        <v>8</v>
      </c>
      <c r="D22" s="102">
        <v>293</v>
      </c>
      <c r="E22" s="113" t="s">
        <v>62</v>
      </c>
      <c r="F22" s="102">
        <v>8</v>
      </c>
      <c r="G22" s="102">
        <v>16</v>
      </c>
      <c r="H22" s="102">
        <v>18</v>
      </c>
      <c r="I22" s="102">
        <v>360</v>
      </c>
    </row>
    <row r="23" spans="2:9" s="21" customFormat="1" ht="9.75" customHeight="1" x14ac:dyDescent="0.2">
      <c r="B23" s="130"/>
      <c r="C23" s="102"/>
      <c r="D23" s="102"/>
      <c r="E23" s="113"/>
      <c r="F23" s="102"/>
      <c r="G23" s="102"/>
      <c r="H23" s="102"/>
      <c r="I23" s="102"/>
    </row>
    <row r="24" spans="2:9" s="21" customFormat="1" ht="25.05" customHeight="1" x14ac:dyDescent="0.2">
      <c r="B24" s="130" t="s">
        <v>57</v>
      </c>
      <c r="C24" s="102">
        <v>8</v>
      </c>
      <c r="D24" s="102">
        <v>293</v>
      </c>
      <c r="E24" s="113" t="s">
        <v>62</v>
      </c>
      <c r="F24" s="102">
        <v>8</v>
      </c>
      <c r="G24" s="102">
        <v>16</v>
      </c>
      <c r="H24" s="102">
        <v>18</v>
      </c>
      <c r="I24" s="102">
        <v>360</v>
      </c>
    </row>
    <row r="25" spans="2:9" s="21" customFormat="1" ht="25.05" customHeight="1" x14ac:dyDescent="0.2">
      <c r="B25" s="130" t="s">
        <v>66</v>
      </c>
      <c r="C25" s="102">
        <v>8</v>
      </c>
      <c r="D25" s="102">
        <v>293</v>
      </c>
      <c r="E25" s="113" t="s">
        <v>62</v>
      </c>
      <c r="F25" s="102">
        <v>8</v>
      </c>
      <c r="G25" s="102">
        <v>16</v>
      </c>
      <c r="H25" s="102">
        <v>18</v>
      </c>
      <c r="I25" s="102">
        <v>360</v>
      </c>
    </row>
    <row r="26" spans="2:9" s="21" customFormat="1" ht="25.05" customHeight="1" x14ac:dyDescent="0.2">
      <c r="B26" s="130" t="s">
        <v>23</v>
      </c>
      <c r="C26" s="102">
        <v>8</v>
      </c>
      <c r="D26" s="102">
        <v>293</v>
      </c>
      <c r="E26" s="113" t="s">
        <v>62</v>
      </c>
      <c r="F26" s="102">
        <v>8</v>
      </c>
      <c r="G26" s="102">
        <v>16</v>
      </c>
      <c r="H26" s="102">
        <v>18</v>
      </c>
      <c r="I26" s="102">
        <v>360</v>
      </c>
    </row>
    <row r="27" spans="2:9" s="21" customFormat="1" ht="25.05" customHeight="1" x14ac:dyDescent="0.2">
      <c r="B27" s="130" t="s">
        <v>74</v>
      </c>
      <c r="C27" s="102">
        <v>8</v>
      </c>
      <c r="D27" s="102">
        <v>293</v>
      </c>
      <c r="E27" s="113" t="s">
        <v>62</v>
      </c>
      <c r="F27" s="102">
        <v>8</v>
      </c>
      <c r="G27" s="102">
        <v>16</v>
      </c>
      <c r="H27" s="102">
        <v>18</v>
      </c>
      <c r="I27" s="102">
        <v>360</v>
      </c>
    </row>
    <row r="28" spans="2:9" s="21" customFormat="1" ht="25.05" customHeight="1" x14ac:dyDescent="0.2">
      <c r="B28" s="129" t="s">
        <v>133</v>
      </c>
      <c r="C28" s="102">
        <v>8</v>
      </c>
      <c r="D28" s="102">
        <v>281</v>
      </c>
      <c r="E28" s="113" t="s">
        <v>62</v>
      </c>
      <c r="F28" s="102">
        <v>8</v>
      </c>
      <c r="G28" s="102">
        <v>16</v>
      </c>
      <c r="H28" s="102">
        <v>18</v>
      </c>
      <c r="I28" s="102">
        <v>360</v>
      </c>
    </row>
    <row r="29" spans="2:9" s="21" customFormat="1" ht="9" customHeight="1" x14ac:dyDescent="0.2">
      <c r="B29" s="129"/>
      <c r="C29" s="102"/>
      <c r="D29" s="102"/>
      <c r="E29" s="113"/>
      <c r="F29" s="102"/>
      <c r="G29" s="102"/>
      <c r="H29" s="102"/>
      <c r="I29" s="102"/>
    </row>
    <row r="30" spans="2:9" s="21" customFormat="1" ht="25.05" customHeight="1" x14ac:dyDescent="0.2">
      <c r="B30" s="129" t="s">
        <v>119</v>
      </c>
      <c r="C30" s="21">
        <v>8</v>
      </c>
      <c r="D30" s="21">
        <v>288</v>
      </c>
      <c r="E30" s="113" t="s">
        <v>62</v>
      </c>
      <c r="F30" s="21">
        <v>8</v>
      </c>
      <c r="G30" s="21">
        <v>16</v>
      </c>
      <c r="H30" s="21">
        <v>18</v>
      </c>
      <c r="I30" s="21">
        <v>360</v>
      </c>
    </row>
    <row r="31" spans="2:9" s="21" customFormat="1" ht="25.05" customHeight="1" x14ac:dyDescent="0.2">
      <c r="B31" s="129" t="s">
        <v>83</v>
      </c>
      <c r="C31" s="21">
        <v>8</v>
      </c>
      <c r="D31" s="21">
        <v>290</v>
      </c>
      <c r="E31" s="113" t="s">
        <v>62</v>
      </c>
      <c r="F31" s="21">
        <v>8</v>
      </c>
      <c r="G31" s="21">
        <v>16</v>
      </c>
      <c r="H31" s="21">
        <v>18</v>
      </c>
      <c r="I31" s="21">
        <v>360</v>
      </c>
    </row>
    <row r="32" spans="2:9" s="21" customFormat="1" ht="25.05" customHeight="1" x14ac:dyDescent="0.2">
      <c r="B32" s="129" t="s">
        <v>329</v>
      </c>
      <c r="C32" s="21">
        <v>8</v>
      </c>
      <c r="D32" s="21">
        <v>285</v>
      </c>
      <c r="E32" s="113" t="s">
        <v>62</v>
      </c>
      <c r="F32" s="21">
        <v>8</v>
      </c>
      <c r="G32" s="21">
        <v>16</v>
      </c>
      <c r="H32" s="21">
        <v>18</v>
      </c>
      <c r="I32" s="21">
        <v>360</v>
      </c>
    </row>
    <row r="33" spans="1:10" s="21" customFormat="1" ht="25.05" customHeight="1" x14ac:dyDescent="0.2">
      <c r="B33" s="129" t="s">
        <v>375</v>
      </c>
      <c r="C33" s="21">
        <v>8</v>
      </c>
      <c r="D33" s="21">
        <v>286</v>
      </c>
      <c r="E33" s="113" t="s">
        <v>489</v>
      </c>
      <c r="F33" s="21">
        <v>8</v>
      </c>
      <c r="G33" s="21">
        <v>16</v>
      </c>
      <c r="H33" s="21">
        <v>18</v>
      </c>
      <c r="I33" s="21">
        <v>360</v>
      </c>
    </row>
    <row r="34" spans="1:10" s="21" customFormat="1" ht="25.05" customHeight="1" x14ac:dyDescent="0.2">
      <c r="B34" s="129" t="s">
        <v>160</v>
      </c>
      <c r="C34" s="21">
        <v>8</v>
      </c>
      <c r="D34" s="21">
        <v>287</v>
      </c>
      <c r="E34" s="113" t="s">
        <v>489</v>
      </c>
      <c r="F34" s="21">
        <v>8</v>
      </c>
      <c r="G34" s="21">
        <v>16</v>
      </c>
      <c r="H34" s="21">
        <v>18</v>
      </c>
      <c r="I34" s="21">
        <v>360</v>
      </c>
    </row>
    <row r="35" spans="1:10" s="21" customFormat="1" ht="9.4499999999999993" customHeight="1" x14ac:dyDescent="0.2">
      <c r="B35" s="130"/>
      <c r="C35" s="102"/>
      <c r="D35" s="102"/>
      <c r="E35" s="113"/>
      <c r="F35" s="102"/>
      <c r="G35" s="102"/>
      <c r="H35" s="102"/>
      <c r="I35" s="102"/>
    </row>
    <row r="36" spans="1:10" s="21" customFormat="1" ht="25.05" customHeight="1" x14ac:dyDescent="0.2">
      <c r="B36" s="152" t="s">
        <v>227</v>
      </c>
      <c r="C36" s="113" t="s">
        <v>489</v>
      </c>
      <c r="D36" s="102">
        <v>7</v>
      </c>
      <c r="E36" s="113" t="s">
        <v>62</v>
      </c>
      <c r="F36" s="113" t="s">
        <v>62</v>
      </c>
      <c r="G36" s="113" t="s">
        <v>62</v>
      </c>
      <c r="H36" s="326">
        <v>2</v>
      </c>
      <c r="I36" s="113" t="s">
        <v>62</v>
      </c>
    </row>
    <row r="37" spans="1:10" s="21" customFormat="1" ht="25.05" customHeight="1" x14ac:dyDescent="0.2">
      <c r="B37" s="152" t="s">
        <v>230</v>
      </c>
      <c r="C37" s="113" t="s">
        <v>489</v>
      </c>
      <c r="D37" s="102">
        <v>33</v>
      </c>
      <c r="E37" s="113" t="s">
        <v>62</v>
      </c>
      <c r="F37" s="102">
        <v>1</v>
      </c>
      <c r="G37" s="102">
        <v>2</v>
      </c>
      <c r="H37" s="102">
        <v>2</v>
      </c>
      <c r="I37" s="102">
        <v>45</v>
      </c>
    </row>
    <row r="38" spans="1:10" s="21" customFormat="1" ht="25.05" customHeight="1" x14ac:dyDescent="0.2">
      <c r="B38" s="152" t="s">
        <v>232</v>
      </c>
      <c r="C38" s="113" t="s">
        <v>489</v>
      </c>
      <c r="D38" s="102">
        <v>33</v>
      </c>
      <c r="E38" s="113" t="s">
        <v>62</v>
      </c>
      <c r="F38" s="102">
        <v>1</v>
      </c>
      <c r="G38" s="102">
        <v>2</v>
      </c>
      <c r="H38" s="102">
        <v>2</v>
      </c>
      <c r="I38" s="102">
        <v>45</v>
      </c>
    </row>
    <row r="39" spans="1:10" s="21" customFormat="1" ht="25.05" customHeight="1" x14ac:dyDescent="0.2">
      <c r="B39" s="152" t="s">
        <v>233</v>
      </c>
      <c r="C39" s="113" t="s">
        <v>489</v>
      </c>
      <c r="D39" s="102">
        <v>33</v>
      </c>
      <c r="E39" s="113" t="s">
        <v>62</v>
      </c>
      <c r="F39" s="102">
        <v>1</v>
      </c>
      <c r="G39" s="102">
        <v>2</v>
      </c>
      <c r="H39" s="102">
        <v>2</v>
      </c>
      <c r="I39" s="102">
        <v>45</v>
      </c>
    </row>
    <row r="40" spans="1:10" s="21" customFormat="1" ht="25.05" customHeight="1" x14ac:dyDescent="0.2">
      <c r="B40" s="152" t="s">
        <v>235</v>
      </c>
      <c r="C40" s="113" t="s">
        <v>489</v>
      </c>
      <c r="D40" s="102">
        <v>33</v>
      </c>
      <c r="E40" s="113" t="s">
        <v>62</v>
      </c>
      <c r="F40" s="102">
        <v>1</v>
      </c>
      <c r="G40" s="102">
        <v>2</v>
      </c>
      <c r="H40" s="102">
        <v>2</v>
      </c>
      <c r="I40" s="102">
        <v>45</v>
      </c>
    </row>
    <row r="41" spans="1:10" s="21" customFormat="1" ht="25.05" customHeight="1" x14ac:dyDescent="0.2">
      <c r="B41" s="152" t="s">
        <v>238</v>
      </c>
      <c r="C41" s="113" t="s">
        <v>489</v>
      </c>
      <c r="D41" s="102">
        <v>33</v>
      </c>
      <c r="E41" s="113" t="s">
        <v>62</v>
      </c>
      <c r="F41" s="102">
        <v>1</v>
      </c>
      <c r="G41" s="102">
        <v>2</v>
      </c>
      <c r="H41" s="102">
        <v>2</v>
      </c>
      <c r="I41" s="102">
        <v>45</v>
      </c>
    </row>
    <row r="42" spans="1:10" s="21" customFormat="1" ht="25.05" customHeight="1" x14ac:dyDescent="0.2">
      <c r="B42" s="152" t="s">
        <v>239</v>
      </c>
      <c r="C42" s="113" t="s">
        <v>489</v>
      </c>
      <c r="D42" s="102">
        <v>53</v>
      </c>
      <c r="E42" s="113" t="s">
        <v>62</v>
      </c>
      <c r="F42" s="102">
        <v>2</v>
      </c>
      <c r="G42" s="102">
        <v>4</v>
      </c>
      <c r="H42" s="102">
        <v>4</v>
      </c>
      <c r="I42" s="102">
        <v>90</v>
      </c>
    </row>
    <row r="43" spans="1:10" s="21" customFormat="1" ht="25.05" customHeight="1" x14ac:dyDescent="0.2">
      <c r="B43" s="152" t="s">
        <v>241</v>
      </c>
      <c r="C43" s="113" t="s">
        <v>489</v>
      </c>
      <c r="D43" s="102">
        <v>33</v>
      </c>
      <c r="E43" s="113" t="s">
        <v>62</v>
      </c>
      <c r="F43" s="102">
        <v>1</v>
      </c>
      <c r="G43" s="102">
        <v>2</v>
      </c>
      <c r="H43" s="102">
        <v>2</v>
      </c>
      <c r="I43" s="102">
        <v>45</v>
      </c>
    </row>
    <row r="44" spans="1:10" s="21" customFormat="1" ht="22.5" customHeight="1" x14ac:dyDescent="0.2">
      <c r="A44" s="125"/>
      <c r="B44" s="327" t="s">
        <v>347</v>
      </c>
      <c r="C44" s="328" t="s">
        <v>489</v>
      </c>
      <c r="D44" s="329">
        <v>29</v>
      </c>
      <c r="E44" s="330" t="s">
        <v>62</v>
      </c>
      <c r="F44" s="330" t="s">
        <v>62</v>
      </c>
      <c r="G44" s="330" t="s">
        <v>62</v>
      </c>
      <c r="H44" s="330" t="s">
        <v>62</v>
      </c>
      <c r="I44" s="330" t="s">
        <v>62</v>
      </c>
      <c r="J44" s="125"/>
    </row>
    <row r="45" spans="1:10" s="21" customFormat="1" ht="18.45" customHeight="1" x14ac:dyDescent="0.2">
      <c r="B45" s="126"/>
      <c r="G45" s="21" t="s">
        <v>243</v>
      </c>
    </row>
    <row r="46" spans="1:10" s="21" customFormat="1" ht="18.45" customHeight="1" x14ac:dyDescent="0.2">
      <c r="B46" s="126"/>
    </row>
    <row r="47" spans="1:10" s="21" customFormat="1" ht="18.45" customHeight="1" x14ac:dyDescent="0.2">
      <c r="B47" s="126" t="s">
        <v>396</v>
      </c>
    </row>
    <row r="48" spans="1:10" s="21" customFormat="1" ht="18.45" customHeight="1" x14ac:dyDescent="0.2">
      <c r="B48" s="21" t="s">
        <v>466</v>
      </c>
    </row>
    <row r="49" spans="2:2" s="21" customFormat="1" ht="18.45" customHeight="1" x14ac:dyDescent="0.2">
      <c r="B49" s="21" t="s">
        <v>467</v>
      </c>
    </row>
  </sheetData>
  <phoneticPr fontId="3"/>
  <printOptions horizontalCentered="1"/>
  <pageMargins left="0.39370078740157477" right="0.39370078740157477" top="0.78740157480314954" bottom="0.39370078740157477" header="0" footer="0"/>
  <pageSetup paperSize="9" scale="7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118C8-3B77-4030-ADEF-D97A111A72D0}">
  <sheetPr transitionEvaluation="1">
    <pageSetUpPr fitToPage="1"/>
  </sheetPr>
  <dimension ref="A1:P38"/>
  <sheetViews>
    <sheetView view="pageBreakPreview" zoomScale="70" zoomScaleNormal="70" zoomScaleSheetLayoutView="70" workbookViewId="0">
      <selection activeCell="F8" sqref="F8"/>
    </sheetView>
  </sheetViews>
  <sheetFormatPr defaultColWidth="11.6640625" defaultRowHeight="22.5" customHeight="1" x14ac:dyDescent="0.2"/>
  <cols>
    <col min="1" max="1" width="2.6640625" style="164" customWidth="1"/>
    <col min="2" max="2" width="12.6640625" style="165" customWidth="1"/>
    <col min="3" max="4" width="7.6640625" style="164" customWidth="1"/>
    <col min="5" max="7" width="6.6640625" style="164" customWidth="1"/>
    <col min="8" max="8" width="7.6640625" style="164" customWidth="1"/>
    <col min="9" max="13" width="6.6640625" style="164" customWidth="1"/>
    <col min="14" max="14" width="7.6640625" style="164" customWidth="1"/>
    <col min="15" max="15" width="6.6640625" style="164" customWidth="1"/>
    <col min="16" max="16" width="2.6640625" style="164" customWidth="1"/>
    <col min="17" max="256" width="11.6640625" style="164"/>
    <col min="257" max="257" width="2.6640625" style="164" customWidth="1"/>
    <col min="258" max="258" width="12.6640625" style="164" customWidth="1"/>
    <col min="259" max="260" width="7.6640625" style="164" customWidth="1"/>
    <col min="261" max="263" width="6.6640625" style="164" customWidth="1"/>
    <col min="264" max="264" width="7.6640625" style="164" customWidth="1"/>
    <col min="265" max="269" width="6.6640625" style="164" customWidth="1"/>
    <col min="270" max="270" width="7.6640625" style="164" customWidth="1"/>
    <col min="271" max="271" width="6.6640625" style="164" customWidth="1"/>
    <col min="272" max="272" width="2.6640625" style="164" customWidth="1"/>
    <col min="273" max="512" width="11.6640625" style="164"/>
    <col min="513" max="513" width="2.6640625" style="164" customWidth="1"/>
    <col min="514" max="514" width="12.6640625" style="164" customWidth="1"/>
    <col min="515" max="516" width="7.6640625" style="164" customWidth="1"/>
    <col min="517" max="519" width="6.6640625" style="164" customWidth="1"/>
    <col min="520" max="520" width="7.6640625" style="164" customWidth="1"/>
    <col min="521" max="525" width="6.6640625" style="164" customWidth="1"/>
    <col min="526" max="526" width="7.6640625" style="164" customWidth="1"/>
    <col min="527" max="527" width="6.6640625" style="164" customWidth="1"/>
    <col min="528" max="528" width="2.6640625" style="164" customWidth="1"/>
    <col min="529" max="768" width="11.6640625" style="164"/>
    <col min="769" max="769" width="2.6640625" style="164" customWidth="1"/>
    <col min="770" max="770" width="12.6640625" style="164" customWidth="1"/>
    <col min="771" max="772" width="7.6640625" style="164" customWidth="1"/>
    <col min="773" max="775" width="6.6640625" style="164" customWidth="1"/>
    <col min="776" max="776" width="7.6640625" style="164" customWidth="1"/>
    <col min="777" max="781" width="6.6640625" style="164" customWidth="1"/>
    <col min="782" max="782" width="7.6640625" style="164" customWidth="1"/>
    <col min="783" max="783" width="6.6640625" style="164" customWidth="1"/>
    <col min="784" max="784" width="2.6640625" style="164" customWidth="1"/>
    <col min="785" max="1024" width="11.6640625" style="164"/>
    <col min="1025" max="1025" width="2.6640625" style="164" customWidth="1"/>
    <col min="1026" max="1026" width="12.6640625" style="164" customWidth="1"/>
    <col min="1027" max="1028" width="7.6640625" style="164" customWidth="1"/>
    <col min="1029" max="1031" width="6.6640625" style="164" customWidth="1"/>
    <col min="1032" max="1032" width="7.6640625" style="164" customWidth="1"/>
    <col min="1033" max="1037" width="6.6640625" style="164" customWidth="1"/>
    <col min="1038" max="1038" width="7.6640625" style="164" customWidth="1"/>
    <col min="1039" max="1039" width="6.6640625" style="164" customWidth="1"/>
    <col min="1040" max="1040" width="2.6640625" style="164" customWidth="1"/>
    <col min="1041" max="1280" width="11.6640625" style="164"/>
    <col min="1281" max="1281" width="2.6640625" style="164" customWidth="1"/>
    <col min="1282" max="1282" width="12.6640625" style="164" customWidth="1"/>
    <col min="1283" max="1284" width="7.6640625" style="164" customWidth="1"/>
    <col min="1285" max="1287" width="6.6640625" style="164" customWidth="1"/>
    <col min="1288" max="1288" width="7.6640625" style="164" customWidth="1"/>
    <col min="1289" max="1293" width="6.6640625" style="164" customWidth="1"/>
    <col min="1294" max="1294" width="7.6640625" style="164" customWidth="1"/>
    <col min="1295" max="1295" width="6.6640625" style="164" customWidth="1"/>
    <col min="1296" max="1296" width="2.6640625" style="164" customWidth="1"/>
    <col min="1297" max="1536" width="11.6640625" style="164"/>
    <col min="1537" max="1537" width="2.6640625" style="164" customWidth="1"/>
    <col min="1538" max="1538" width="12.6640625" style="164" customWidth="1"/>
    <col min="1539" max="1540" width="7.6640625" style="164" customWidth="1"/>
    <col min="1541" max="1543" width="6.6640625" style="164" customWidth="1"/>
    <col min="1544" max="1544" width="7.6640625" style="164" customWidth="1"/>
    <col min="1545" max="1549" width="6.6640625" style="164" customWidth="1"/>
    <col min="1550" max="1550" width="7.6640625" style="164" customWidth="1"/>
    <col min="1551" max="1551" width="6.6640625" style="164" customWidth="1"/>
    <col min="1552" max="1552" width="2.6640625" style="164" customWidth="1"/>
    <col min="1553" max="1792" width="11.6640625" style="164"/>
    <col min="1793" max="1793" width="2.6640625" style="164" customWidth="1"/>
    <col min="1794" max="1794" width="12.6640625" style="164" customWidth="1"/>
    <col min="1795" max="1796" width="7.6640625" style="164" customWidth="1"/>
    <col min="1797" max="1799" width="6.6640625" style="164" customWidth="1"/>
    <col min="1800" max="1800" width="7.6640625" style="164" customWidth="1"/>
    <col min="1801" max="1805" width="6.6640625" style="164" customWidth="1"/>
    <col min="1806" max="1806" width="7.6640625" style="164" customWidth="1"/>
    <col min="1807" max="1807" width="6.6640625" style="164" customWidth="1"/>
    <col min="1808" max="1808" width="2.6640625" style="164" customWidth="1"/>
    <col min="1809" max="2048" width="11.6640625" style="164"/>
    <col min="2049" max="2049" width="2.6640625" style="164" customWidth="1"/>
    <col min="2050" max="2050" width="12.6640625" style="164" customWidth="1"/>
    <col min="2051" max="2052" width="7.6640625" style="164" customWidth="1"/>
    <col min="2053" max="2055" width="6.6640625" style="164" customWidth="1"/>
    <col min="2056" max="2056" width="7.6640625" style="164" customWidth="1"/>
    <col min="2057" max="2061" width="6.6640625" style="164" customWidth="1"/>
    <col min="2062" max="2062" width="7.6640625" style="164" customWidth="1"/>
    <col min="2063" max="2063" width="6.6640625" style="164" customWidth="1"/>
    <col min="2064" max="2064" width="2.6640625" style="164" customWidth="1"/>
    <col min="2065" max="2304" width="11.6640625" style="164"/>
    <col min="2305" max="2305" width="2.6640625" style="164" customWidth="1"/>
    <col min="2306" max="2306" width="12.6640625" style="164" customWidth="1"/>
    <col min="2307" max="2308" width="7.6640625" style="164" customWidth="1"/>
    <col min="2309" max="2311" width="6.6640625" style="164" customWidth="1"/>
    <col min="2312" max="2312" width="7.6640625" style="164" customWidth="1"/>
    <col min="2313" max="2317" width="6.6640625" style="164" customWidth="1"/>
    <col min="2318" max="2318" width="7.6640625" style="164" customWidth="1"/>
    <col min="2319" max="2319" width="6.6640625" style="164" customWidth="1"/>
    <col min="2320" max="2320" width="2.6640625" style="164" customWidth="1"/>
    <col min="2321" max="2560" width="11.6640625" style="164"/>
    <col min="2561" max="2561" width="2.6640625" style="164" customWidth="1"/>
    <col min="2562" max="2562" width="12.6640625" style="164" customWidth="1"/>
    <col min="2563" max="2564" width="7.6640625" style="164" customWidth="1"/>
    <col min="2565" max="2567" width="6.6640625" style="164" customWidth="1"/>
    <col min="2568" max="2568" width="7.6640625" style="164" customWidth="1"/>
    <col min="2569" max="2573" width="6.6640625" style="164" customWidth="1"/>
    <col min="2574" max="2574" width="7.6640625" style="164" customWidth="1"/>
    <col min="2575" max="2575" width="6.6640625" style="164" customWidth="1"/>
    <col min="2576" max="2576" width="2.6640625" style="164" customWidth="1"/>
    <col min="2577" max="2816" width="11.6640625" style="164"/>
    <col min="2817" max="2817" width="2.6640625" style="164" customWidth="1"/>
    <col min="2818" max="2818" width="12.6640625" style="164" customWidth="1"/>
    <col min="2819" max="2820" width="7.6640625" style="164" customWidth="1"/>
    <col min="2821" max="2823" width="6.6640625" style="164" customWidth="1"/>
    <col min="2824" max="2824" width="7.6640625" style="164" customWidth="1"/>
    <col min="2825" max="2829" width="6.6640625" style="164" customWidth="1"/>
    <col min="2830" max="2830" width="7.6640625" style="164" customWidth="1"/>
    <col min="2831" max="2831" width="6.6640625" style="164" customWidth="1"/>
    <col min="2832" max="2832" width="2.6640625" style="164" customWidth="1"/>
    <col min="2833" max="3072" width="11.6640625" style="164"/>
    <col min="3073" max="3073" width="2.6640625" style="164" customWidth="1"/>
    <col min="3074" max="3074" width="12.6640625" style="164" customWidth="1"/>
    <col min="3075" max="3076" width="7.6640625" style="164" customWidth="1"/>
    <col min="3077" max="3079" width="6.6640625" style="164" customWidth="1"/>
    <col min="3080" max="3080" width="7.6640625" style="164" customWidth="1"/>
    <col min="3081" max="3085" width="6.6640625" style="164" customWidth="1"/>
    <col min="3086" max="3086" width="7.6640625" style="164" customWidth="1"/>
    <col min="3087" max="3087" width="6.6640625" style="164" customWidth="1"/>
    <col min="3088" max="3088" width="2.6640625" style="164" customWidth="1"/>
    <col min="3089" max="3328" width="11.6640625" style="164"/>
    <col min="3329" max="3329" width="2.6640625" style="164" customWidth="1"/>
    <col min="3330" max="3330" width="12.6640625" style="164" customWidth="1"/>
    <col min="3331" max="3332" width="7.6640625" style="164" customWidth="1"/>
    <col min="3333" max="3335" width="6.6640625" style="164" customWidth="1"/>
    <col min="3336" max="3336" width="7.6640625" style="164" customWidth="1"/>
    <col min="3337" max="3341" width="6.6640625" style="164" customWidth="1"/>
    <col min="3342" max="3342" width="7.6640625" style="164" customWidth="1"/>
    <col min="3343" max="3343" width="6.6640625" style="164" customWidth="1"/>
    <col min="3344" max="3344" width="2.6640625" style="164" customWidth="1"/>
    <col min="3345" max="3584" width="11.6640625" style="164"/>
    <col min="3585" max="3585" width="2.6640625" style="164" customWidth="1"/>
    <col min="3586" max="3586" width="12.6640625" style="164" customWidth="1"/>
    <col min="3587" max="3588" width="7.6640625" style="164" customWidth="1"/>
    <col min="3589" max="3591" width="6.6640625" style="164" customWidth="1"/>
    <col min="3592" max="3592" width="7.6640625" style="164" customWidth="1"/>
    <col min="3593" max="3597" width="6.6640625" style="164" customWidth="1"/>
    <col min="3598" max="3598" width="7.6640625" style="164" customWidth="1"/>
    <col min="3599" max="3599" width="6.6640625" style="164" customWidth="1"/>
    <col min="3600" max="3600" width="2.6640625" style="164" customWidth="1"/>
    <col min="3601" max="3840" width="11.6640625" style="164"/>
    <col min="3841" max="3841" width="2.6640625" style="164" customWidth="1"/>
    <col min="3842" max="3842" width="12.6640625" style="164" customWidth="1"/>
    <col min="3843" max="3844" width="7.6640625" style="164" customWidth="1"/>
    <col min="3845" max="3847" width="6.6640625" style="164" customWidth="1"/>
    <col min="3848" max="3848" width="7.6640625" style="164" customWidth="1"/>
    <col min="3849" max="3853" width="6.6640625" style="164" customWidth="1"/>
    <col min="3854" max="3854" width="7.6640625" style="164" customWidth="1"/>
    <col min="3855" max="3855" width="6.6640625" style="164" customWidth="1"/>
    <col min="3856" max="3856" width="2.6640625" style="164" customWidth="1"/>
    <col min="3857" max="4096" width="11.6640625" style="164"/>
    <col min="4097" max="4097" width="2.6640625" style="164" customWidth="1"/>
    <col min="4098" max="4098" width="12.6640625" style="164" customWidth="1"/>
    <col min="4099" max="4100" width="7.6640625" style="164" customWidth="1"/>
    <col min="4101" max="4103" width="6.6640625" style="164" customWidth="1"/>
    <col min="4104" max="4104" width="7.6640625" style="164" customWidth="1"/>
    <col min="4105" max="4109" width="6.6640625" style="164" customWidth="1"/>
    <col min="4110" max="4110" width="7.6640625" style="164" customWidth="1"/>
    <col min="4111" max="4111" width="6.6640625" style="164" customWidth="1"/>
    <col min="4112" max="4112" width="2.6640625" style="164" customWidth="1"/>
    <col min="4113" max="4352" width="11.6640625" style="164"/>
    <col min="4353" max="4353" width="2.6640625" style="164" customWidth="1"/>
    <col min="4354" max="4354" width="12.6640625" style="164" customWidth="1"/>
    <col min="4355" max="4356" width="7.6640625" style="164" customWidth="1"/>
    <col min="4357" max="4359" width="6.6640625" style="164" customWidth="1"/>
    <col min="4360" max="4360" width="7.6640625" style="164" customWidth="1"/>
    <col min="4361" max="4365" width="6.6640625" style="164" customWidth="1"/>
    <col min="4366" max="4366" width="7.6640625" style="164" customWidth="1"/>
    <col min="4367" max="4367" width="6.6640625" style="164" customWidth="1"/>
    <col min="4368" max="4368" width="2.6640625" style="164" customWidth="1"/>
    <col min="4369" max="4608" width="11.6640625" style="164"/>
    <col min="4609" max="4609" width="2.6640625" style="164" customWidth="1"/>
    <col min="4610" max="4610" width="12.6640625" style="164" customWidth="1"/>
    <col min="4611" max="4612" width="7.6640625" style="164" customWidth="1"/>
    <col min="4613" max="4615" width="6.6640625" style="164" customWidth="1"/>
    <col min="4616" max="4616" width="7.6640625" style="164" customWidth="1"/>
    <col min="4617" max="4621" width="6.6640625" style="164" customWidth="1"/>
    <col min="4622" max="4622" width="7.6640625" style="164" customWidth="1"/>
    <col min="4623" max="4623" width="6.6640625" style="164" customWidth="1"/>
    <col min="4624" max="4624" width="2.6640625" style="164" customWidth="1"/>
    <col min="4625" max="4864" width="11.6640625" style="164"/>
    <col min="4865" max="4865" width="2.6640625" style="164" customWidth="1"/>
    <col min="4866" max="4866" width="12.6640625" style="164" customWidth="1"/>
    <col min="4867" max="4868" width="7.6640625" style="164" customWidth="1"/>
    <col min="4869" max="4871" width="6.6640625" style="164" customWidth="1"/>
    <col min="4872" max="4872" width="7.6640625" style="164" customWidth="1"/>
    <col min="4873" max="4877" width="6.6640625" style="164" customWidth="1"/>
    <col min="4878" max="4878" width="7.6640625" style="164" customWidth="1"/>
    <col min="4879" max="4879" width="6.6640625" style="164" customWidth="1"/>
    <col min="4880" max="4880" width="2.6640625" style="164" customWidth="1"/>
    <col min="4881" max="5120" width="11.6640625" style="164"/>
    <col min="5121" max="5121" width="2.6640625" style="164" customWidth="1"/>
    <col min="5122" max="5122" width="12.6640625" style="164" customWidth="1"/>
    <col min="5123" max="5124" width="7.6640625" style="164" customWidth="1"/>
    <col min="5125" max="5127" width="6.6640625" style="164" customWidth="1"/>
    <col min="5128" max="5128" width="7.6640625" style="164" customWidth="1"/>
    <col min="5129" max="5133" width="6.6640625" style="164" customWidth="1"/>
    <col min="5134" max="5134" width="7.6640625" style="164" customWidth="1"/>
    <col min="5135" max="5135" width="6.6640625" style="164" customWidth="1"/>
    <col min="5136" max="5136" width="2.6640625" style="164" customWidth="1"/>
    <col min="5137" max="5376" width="11.6640625" style="164"/>
    <col min="5377" max="5377" width="2.6640625" style="164" customWidth="1"/>
    <col min="5378" max="5378" width="12.6640625" style="164" customWidth="1"/>
    <col min="5379" max="5380" width="7.6640625" style="164" customWidth="1"/>
    <col min="5381" max="5383" width="6.6640625" style="164" customWidth="1"/>
    <col min="5384" max="5384" width="7.6640625" style="164" customWidth="1"/>
    <col min="5385" max="5389" width="6.6640625" style="164" customWidth="1"/>
    <col min="5390" max="5390" width="7.6640625" style="164" customWidth="1"/>
    <col min="5391" max="5391" width="6.6640625" style="164" customWidth="1"/>
    <col min="5392" max="5392" width="2.6640625" style="164" customWidth="1"/>
    <col min="5393" max="5632" width="11.6640625" style="164"/>
    <col min="5633" max="5633" width="2.6640625" style="164" customWidth="1"/>
    <col min="5634" max="5634" width="12.6640625" style="164" customWidth="1"/>
    <col min="5635" max="5636" width="7.6640625" style="164" customWidth="1"/>
    <col min="5637" max="5639" width="6.6640625" style="164" customWidth="1"/>
    <col min="5640" max="5640" width="7.6640625" style="164" customWidth="1"/>
    <col min="5641" max="5645" width="6.6640625" style="164" customWidth="1"/>
    <col min="5646" max="5646" width="7.6640625" style="164" customWidth="1"/>
    <col min="5647" max="5647" width="6.6640625" style="164" customWidth="1"/>
    <col min="5648" max="5648" width="2.6640625" style="164" customWidth="1"/>
    <col min="5649" max="5888" width="11.6640625" style="164"/>
    <col min="5889" max="5889" width="2.6640625" style="164" customWidth="1"/>
    <col min="5890" max="5890" width="12.6640625" style="164" customWidth="1"/>
    <col min="5891" max="5892" width="7.6640625" style="164" customWidth="1"/>
    <col min="5893" max="5895" width="6.6640625" style="164" customWidth="1"/>
    <col min="5896" max="5896" width="7.6640625" style="164" customWidth="1"/>
    <col min="5897" max="5901" width="6.6640625" style="164" customWidth="1"/>
    <col min="5902" max="5902" width="7.6640625" style="164" customWidth="1"/>
    <col min="5903" max="5903" width="6.6640625" style="164" customWidth="1"/>
    <col min="5904" max="5904" width="2.6640625" style="164" customWidth="1"/>
    <col min="5905" max="6144" width="11.6640625" style="164"/>
    <col min="6145" max="6145" width="2.6640625" style="164" customWidth="1"/>
    <col min="6146" max="6146" width="12.6640625" style="164" customWidth="1"/>
    <col min="6147" max="6148" width="7.6640625" style="164" customWidth="1"/>
    <col min="6149" max="6151" width="6.6640625" style="164" customWidth="1"/>
    <col min="6152" max="6152" width="7.6640625" style="164" customWidth="1"/>
    <col min="6153" max="6157" width="6.6640625" style="164" customWidth="1"/>
    <col min="6158" max="6158" width="7.6640625" style="164" customWidth="1"/>
    <col min="6159" max="6159" width="6.6640625" style="164" customWidth="1"/>
    <col min="6160" max="6160" width="2.6640625" style="164" customWidth="1"/>
    <col min="6161" max="6400" width="11.6640625" style="164"/>
    <col min="6401" max="6401" width="2.6640625" style="164" customWidth="1"/>
    <col min="6402" max="6402" width="12.6640625" style="164" customWidth="1"/>
    <col min="6403" max="6404" width="7.6640625" style="164" customWidth="1"/>
    <col min="6405" max="6407" width="6.6640625" style="164" customWidth="1"/>
    <col min="6408" max="6408" width="7.6640625" style="164" customWidth="1"/>
    <col min="6409" max="6413" width="6.6640625" style="164" customWidth="1"/>
    <col min="6414" max="6414" width="7.6640625" style="164" customWidth="1"/>
    <col min="6415" max="6415" width="6.6640625" style="164" customWidth="1"/>
    <col min="6416" max="6416" width="2.6640625" style="164" customWidth="1"/>
    <col min="6417" max="6656" width="11.6640625" style="164"/>
    <col min="6657" max="6657" width="2.6640625" style="164" customWidth="1"/>
    <col min="6658" max="6658" width="12.6640625" style="164" customWidth="1"/>
    <col min="6659" max="6660" width="7.6640625" style="164" customWidth="1"/>
    <col min="6661" max="6663" width="6.6640625" style="164" customWidth="1"/>
    <col min="6664" max="6664" width="7.6640625" style="164" customWidth="1"/>
    <col min="6665" max="6669" width="6.6640625" style="164" customWidth="1"/>
    <col min="6670" max="6670" width="7.6640625" style="164" customWidth="1"/>
    <col min="6671" max="6671" width="6.6640625" style="164" customWidth="1"/>
    <col min="6672" max="6672" width="2.6640625" style="164" customWidth="1"/>
    <col min="6673" max="6912" width="11.6640625" style="164"/>
    <col min="6913" max="6913" width="2.6640625" style="164" customWidth="1"/>
    <col min="6914" max="6914" width="12.6640625" style="164" customWidth="1"/>
    <col min="6915" max="6916" width="7.6640625" style="164" customWidth="1"/>
    <col min="6917" max="6919" width="6.6640625" style="164" customWidth="1"/>
    <col min="6920" max="6920" width="7.6640625" style="164" customWidth="1"/>
    <col min="6921" max="6925" width="6.6640625" style="164" customWidth="1"/>
    <col min="6926" max="6926" width="7.6640625" style="164" customWidth="1"/>
    <col min="6927" max="6927" width="6.6640625" style="164" customWidth="1"/>
    <col min="6928" max="6928" width="2.6640625" style="164" customWidth="1"/>
    <col min="6929" max="7168" width="11.6640625" style="164"/>
    <col min="7169" max="7169" width="2.6640625" style="164" customWidth="1"/>
    <col min="7170" max="7170" width="12.6640625" style="164" customWidth="1"/>
    <col min="7171" max="7172" width="7.6640625" style="164" customWidth="1"/>
    <col min="7173" max="7175" width="6.6640625" style="164" customWidth="1"/>
    <col min="7176" max="7176" width="7.6640625" style="164" customWidth="1"/>
    <col min="7177" max="7181" width="6.6640625" style="164" customWidth="1"/>
    <col min="7182" max="7182" width="7.6640625" style="164" customWidth="1"/>
    <col min="7183" max="7183" width="6.6640625" style="164" customWidth="1"/>
    <col min="7184" max="7184" width="2.6640625" style="164" customWidth="1"/>
    <col min="7185" max="7424" width="11.6640625" style="164"/>
    <col min="7425" max="7425" width="2.6640625" style="164" customWidth="1"/>
    <col min="7426" max="7426" width="12.6640625" style="164" customWidth="1"/>
    <col min="7427" max="7428" width="7.6640625" style="164" customWidth="1"/>
    <col min="7429" max="7431" width="6.6640625" style="164" customWidth="1"/>
    <col min="7432" max="7432" width="7.6640625" style="164" customWidth="1"/>
    <col min="7433" max="7437" width="6.6640625" style="164" customWidth="1"/>
    <col min="7438" max="7438" width="7.6640625" style="164" customWidth="1"/>
    <col min="7439" max="7439" width="6.6640625" style="164" customWidth="1"/>
    <col min="7440" max="7440" width="2.6640625" style="164" customWidth="1"/>
    <col min="7441" max="7680" width="11.6640625" style="164"/>
    <col min="7681" max="7681" width="2.6640625" style="164" customWidth="1"/>
    <col min="7682" max="7682" width="12.6640625" style="164" customWidth="1"/>
    <col min="7683" max="7684" width="7.6640625" style="164" customWidth="1"/>
    <col min="7685" max="7687" width="6.6640625" style="164" customWidth="1"/>
    <col min="7688" max="7688" width="7.6640625" style="164" customWidth="1"/>
    <col min="7689" max="7693" width="6.6640625" style="164" customWidth="1"/>
    <col min="7694" max="7694" width="7.6640625" style="164" customWidth="1"/>
    <col min="7695" max="7695" width="6.6640625" style="164" customWidth="1"/>
    <col min="7696" max="7696" width="2.6640625" style="164" customWidth="1"/>
    <col min="7697" max="7936" width="11.6640625" style="164"/>
    <col min="7937" max="7937" width="2.6640625" style="164" customWidth="1"/>
    <col min="7938" max="7938" width="12.6640625" style="164" customWidth="1"/>
    <col min="7939" max="7940" width="7.6640625" style="164" customWidth="1"/>
    <col min="7941" max="7943" width="6.6640625" style="164" customWidth="1"/>
    <col min="7944" max="7944" width="7.6640625" style="164" customWidth="1"/>
    <col min="7945" max="7949" width="6.6640625" style="164" customWidth="1"/>
    <col min="7950" max="7950" width="7.6640625" style="164" customWidth="1"/>
    <col min="7951" max="7951" width="6.6640625" style="164" customWidth="1"/>
    <col min="7952" max="7952" width="2.6640625" style="164" customWidth="1"/>
    <col min="7953" max="8192" width="11.6640625" style="164"/>
    <col min="8193" max="8193" width="2.6640625" style="164" customWidth="1"/>
    <col min="8194" max="8194" width="12.6640625" style="164" customWidth="1"/>
    <col min="8195" max="8196" width="7.6640625" style="164" customWidth="1"/>
    <col min="8197" max="8199" width="6.6640625" style="164" customWidth="1"/>
    <col min="8200" max="8200" width="7.6640625" style="164" customWidth="1"/>
    <col min="8201" max="8205" width="6.6640625" style="164" customWidth="1"/>
    <col min="8206" max="8206" width="7.6640625" style="164" customWidth="1"/>
    <col min="8207" max="8207" width="6.6640625" style="164" customWidth="1"/>
    <col min="8208" max="8208" width="2.6640625" style="164" customWidth="1"/>
    <col min="8209" max="8448" width="11.6640625" style="164"/>
    <col min="8449" max="8449" width="2.6640625" style="164" customWidth="1"/>
    <col min="8450" max="8450" width="12.6640625" style="164" customWidth="1"/>
    <col min="8451" max="8452" width="7.6640625" style="164" customWidth="1"/>
    <col min="8453" max="8455" width="6.6640625" style="164" customWidth="1"/>
    <col min="8456" max="8456" width="7.6640625" style="164" customWidth="1"/>
    <col min="8457" max="8461" width="6.6640625" style="164" customWidth="1"/>
    <col min="8462" max="8462" width="7.6640625" style="164" customWidth="1"/>
    <col min="8463" max="8463" width="6.6640625" style="164" customWidth="1"/>
    <col min="8464" max="8464" width="2.6640625" style="164" customWidth="1"/>
    <col min="8465" max="8704" width="11.6640625" style="164"/>
    <col min="8705" max="8705" width="2.6640625" style="164" customWidth="1"/>
    <col min="8706" max="8706" width="12.6640625" style="164" customWidth="1"/>
    <col min="8707" max="8708" width="7.6640625" style="164" customWidth="1"/>
    <col min="8709" max="8711" width="6.6640625" style="164" customWidth="1"/>
    <col min="8712" max="8712" width="7.6640625" style="164" customWidth="1"/>
    <col min="8713" max="8717" width="6.6640625" style="164" customWidth="1"/>
    <col min="8718" max="8718" width="7.6640625" style="164" customWidth="1"/>
    <col min="8719" max="8719" width="6.6640625" style="164" customWidth="1"/>
    <col min="8720" max="8720" width="2.6640625" style="164" customWidth="1"/>
    <col min="8721" max="8960" width="11.6640625" style="164"/>
    <col min="8961" max="8961" width="2.6640625" style="164" customWidth="1"/>
    <col min="8962" max="8962" width="12.6640625" style="164" customWidth="1"/>
    <col min="8963" max="8964" width="7.6640625" style="164" customWidth="1"/>
    <col min="8965" max="8967" width="6.6640625" style="164" customWidth="1"/>
    <col min="8968" max="8968" width="7.6640625" style="164" customWidth="1"/>
    <col min="8969" max="8973" width="6.6640625" style="164" customWidth="1"/>
    <col min="8974" max="8974" width="7.6640625" style="164" customWidth="1"/>
    <col min="8975" max="8975" width="6.6640625" style="164" customWidth="1"/>
    <col min="8976" max="8976" width="2.6640625" style="164" customWidth="1"/>
    <col min="8977" max="9216" width="11.6640625" style="164"/>
    <col min="9217" max="9217" width="2.6640625" style="164" customWidth="1"/>
    <col min="9218" max="9218" width="12.6640625" style="164" customWidth="1"/>
    <col min="9219" max="9220" width="7.6640625" style="164" customWidth="1"/>
    <col min="9221" max="9223" width="6.6640625" style="164" customWidth="1"/>
    <col min="9224" max="9224" width="7.6640625" style="164" customWidth="1"/>
    <col min="9225" max="9229" width="6.6640625" style="164" customWidth="1"/>
    <col min="9230" max="9230" width="7.6640625" style="164" customWidth="1"/>
    <col min="9231" max="9231" width="6.6640625" style="164" customWidth="1"/>
    <col min="9232" max="9232" width="2.6640625" style="164" customWidth="1"/>
    <col min="9233" max="9472" width="11.6640625" style="164"/>
    <col min="9473" max="9473" width="2.6640625" style="164" customWidth="1"/>
    <col min="9474" max="9474" width="12.6640625" style="164" customWidth="1"/>
    <col min="9475" max="9476" width="7.6640625" style="164" customWidth="1"/>
    <col min="9477" max="9479" width="6.6640625" style="164" customWidth="1"/>
    <col min="9480" max="9480" width="7.6640625" style="164" customWidth="1"/>
    <col min="9481" max="9485" width="6.6640625" style="164" customWidth="1"/>
    <col min="9486" max="9486" width="7.6640625" style="164" customWidth="1"/>
    <col min="9487" max="9487" width="6.6640625" style="164" customWidth="1"/>
    <col min="9488" max="9488" width="2.6640625" style="164" customWidth="1"/>
    <col min="9489" max="9728" width="11.6640625" style="164"/>
    <col min="9729" max="9729" width="2.6640625" style="164" customWidth="1"/>
    <col min="9730" max="9730" width="12.6640625" style="164" customWidth="1"/>
    <col min="9731" max="9732" width="7.6640625" style="164" customWidth="1"/>
    <col min="9733" max="9735" width="6.6640625" style="164" customWidth="1"/>
    <col min="9736" max="9736" width="7.6640625" style="164" customWidth="1"/>
    <col min="9737" max="9741" width="6.6640625" style="164" customWidth="1"/>
    <col min="9742" max="9742" width="7.6640625" style="164" customWidth="1"/>
    <col min="9743" max="9743" width="6.6640625" style="164" customWidth="1"/>
    <col min="9744" max="9744" width="2.6640625" style="164" customWidth="1"/>
    <col min="9745" max="9984" width="11.6640625" style="164"/>
    <col min="9985" max="9985" width="2.6640625" style="164" customWidth="1"/>
    <col min="9986" max="9986" width="12.6640625" style="164" customWidth="1"/>
    <col min="9987" max="9988" width="7.6640625" style="164" customWidth="1"/>
    <col min="9989" max="9991" width="6.6640625" style="164" customWidth="1"/>
    <col min="9992" max="9992" width="7.6640625" style="164" customWidth="1"/>
    <col min="9993" max="9997" width="6.6640625" style="164" customWidth="1"/>
    <col min="9998" max="9998" width="7.6640625" style="164" customWidth="1"/>
    <col min="9999" max="9999" width="6.6640625" style="164" customWidth="1"/>
    <col min="10000" max="10000" width="2.6640625" style="164" customWidth="1"/>
    <col min="10001" max="10240" width="11.6640625" style="164"/>
    <col min="10241" max="10241" width="2.6640625" style="164" customWidth="1"/>
    <col min="10242" max="10242" width="12.6640625" style="164" customWidth="1"/>
    <col min="10243" max="10244" width="7.6640625" style="164" customWidth="1"/>
    <col min="10245" max="10247" width="6.6640625" style="164" customWidth="1"/>
    <col min="10248" max="10248" width="7.6640625" style="164" customWidth="1"/>
    <col min="10249" max="10253" width="6.6640625" style="164" customWidth="1"/>
    <col min="10254" max="10254" width="7.6640625" style="164" customWidth="1"/>
    <col min="10255" max="10255" width="6.6640625" style="164" customWidth="1"/>
    <col min="10256" max="10256" width="2.6640625" style="164" customWidth="1"/>
    <col min="10257" max="10496" width="11.6640625" style="164"/>
    <col min="10497" max="10497" width="2.6640625" style="164" customWidth="1"/>
    <col min="10498" max="10498" width="12.6640625" style="164" customWidth="1"/>
    <col min="10499" max="10500" width="7.6640625" style="164" customWidth="1"/>
    <col min="10501" max="10503" width="6.6640625" style="164" customWidth="1"/>
    <col min="10504" max="10504" width="7.6640625" style="164" customWidth="1"/>
    <col min="10505" max="10509" width="6.6640625" style="164" customWidth="1"/>
    <col min="10510" max="10510" width="7.6640625" style="164" customWidth="1"/>
    <col min="10511" max="10511" width="6.6640625" style="164" customWidth="1"/>
    <col min="10512" max="10512" width="2.6640625" style="164" customWidth="1"/>
    <col min="10513" max="10752" width="11.6640625" style="164"/>
    <col min="10753" max="10753" width="2.6640625" style="164" customWidth="1"/>
    <col min="10754" max="10754" width="12.6640625" style="164" customWidth="1"/>
    <col min="10755" max="10756" width="7.6640625" style="164" customWidth="1"/>
    <col min="10757" max="10759" width="6.6640625" style="164" customWidth="1"/>
    <col min="10760" max="10760" width="7.6640625" style="164" customWidth="1"/>
    <col min="10761" max="10765" width="6.6640625" style="164" customWidth="1"/>
    <col min="10766" max="10766" width="7.6640625" style="164" customWidth="1"/>
    <col min="10767" max="10767" width="6.6640625" style="164" customWidth="1"/>
    <col min="10768" max="10768" width="2.6640625" style="164" customWidth="1"/>
    <col min="10769" max="11008" width="11.6640625" style="164"/>
    <col min="11009" max="11009" width="2.6640625" style="164" customWidth="1"/>
    <col min="11010" max="11010" width="12.6640625" style="164" customWidth="1"/>
    <col min="11011" max="11012" width="7.6640625" style="164" customWidth="1"/>
    <col min="11013" max="11015" width="6.6640625" style="164" customWidth="1"/>
    <col min="11016" max="11016" width="7.6640625" style="164" customWidth="1"/>
    <col min="11017" max="11021" width="6.6640625" style="164" customWidth="1"/>
    <col min="11022" max="11022" width="7.6640625" style="164" customWidth="1"/>
    <col min="11023" max="11023" width="6.6640625" style="164" customWidth="1"/>
    <col min="11024" max="11024" width="2.6640625" style="164" customWidth="1"/>
    <col min="11025" max="11264" width="11.6640625" style="164"/>
    <col min="11265" max="11265" width="2.6640625" style="164" customWidth="1"/>
    <col min="11266" max="11266" width="12.6640625" style="164" customWidth="1"/>
    <col min="11267" max="11268" width="7.6640625" style="164" customWidth="1"/>
    <col min="11269" max="11271" width="6.6640625" style="164" customWidth="1"/>
    <col min="11272" max="11272" width="7.6640625" style="164" customWidth="1"/>
    <col min="11273" max="11277" width="6.6640625" style="164" customWidth="1"/>
    <col min="11278" max="11278" width="7.6640625" style="164" customWidth="1"/>
    <col min="11279" max="11279" width="6.6640625" style="164" customWidth="1"/>
    <col min="11280" max="11280" width="2.6640625" style="164" customWidth="1"/>
    <col min="11281" max="11520" width="11.6640625" style="164"/>
    <col min="11521" max="11521" width="2.6640625" style="164" customWidth="1"/>
    <col min="11522" max="11522" width="12.6640625" style="164" customWidth="1"/>
    <col min="11523" max="11524" width="7.6640625" style="164" customWidth="1"/>
    <col min="11525" max="11527" width="6.6640625" style="164" customWidth="1"/>
    <col min="11528" max="11528" width="7.6640625" style="164" customWidth="1"/>
    <col min="11529" max="11533" width="6.6640625" style="164" customWidth="1"/>
    <col min="11534" max="11534" width="7.6640625" style="164" customWidth="1"/>
    <col min="11535" max="11535" width="6.6640625" style="164" customWidth="1"/>
    <col min="11536" max="11536" width="2.6640625" style="164" customWidth="1"/>
    <col min="11537" max="11776" width="11.6640625" style="164"/>
    <col min="11777" max="11777" width="2.6640625" style="164" customWidth="1"/>
    <col min="11778" max="11778" width="12.6640625" style="164" customWidth="1"/>
    <col min="11779" max="11780" width="7.6640625" style="164" customWidth="1"/>
    <col min="11781" max="11783" width="6.6640625" style="164" customWidth="1"/>
    <col min="11784" max="11784" width="7.6640625" style="164" customWidth="1"/>
    <col min="11785" max="11789" width="6.6640625" style="164" customWidth="1"/>
    <col min="11790" max="11790" width="7.6640625" style="164" customWidth="1"/>
    <col min="11791" max="11791" width="6.6640625" style="164" customWidth="1"/>
    <col min="11792" max="11792" width="2.6640625" style="164" customWidth="1"/>
    <col min="11793" max="12032" width="11.6640625" style="164"/>
    <col min="12033" max="12033" width="2.6640625" style="164" customWidth="1"/>
    <col min="12034" max="12034" width="12.6640625" style="164" customWidth="1"/>
    <col min="12035" max="12036" width="7.6640625" style="164" customWidth="1"/>
    <col min="12037" max="12039" width="6.6640625" style="164" customWidth="1"/>
    <col min="12040" max="12040" width="7.6640625" style="164" customWidth="1"/>
    <col min="12041" max="12045" width="6.6640625" style="164" customWidth="1"/>
    <col min="12046" max="12046" width="7.6640625" style="164" customWidth="1"/>
    <col min="12047" max="12047" width="6.6640625" style="164" customWidth="1"/>
    <col min="12048" max="12048" width="2.6640625" style="164" customWidth="1"/>
    <col min="12049" max="12288" width="11.6640625" style="164"/>
    <col min="12289" max="12289" width="2.6640625" style="164" customWidth="1"/>
    <col min="12290" max="12290" width="12.6640625" style="164" customWidth="1"/>
    <col min="12291" max="12292" width="7.6640625" style="164" customWidth="1"/>
    <col min="12293" max="12295" width="6.6640625" style="164" customWidth="1"/>
    <col min="12296" max="12296" width="7.6640625" style="164" customWidth="1"/>
    <col min="12297" max="12301" width="6.6640625" style="164" customWidth="1"/>
    <col min="12302" max="12302" width="7.6640625" style="164" customWidth="1"/>
    <col min="12303" max="12303" width="6.6640625" style="164" customWidth="1"/>
    <col min="12304" max="12304" width="2.6640625" style="164" customWidth="1"/>
    <col min="12305" max="12544" width="11.6640625" style="164"/>
    <col min="12545" max="12545" width="2.6640625" style="164" customWidth="1"/>
    <col min="12546" max="12546" width="12.6640625" style="164" customWidth="1"/>
    <col min="12547" max="12548" width="7.6640625" style="164" customWidth="1"/>
    <col min="12549" max="12551" width="6.6640625" style="164" customWidth="1"/>
    <col min="12552" max="12552" width="7.6640625" style="164" customWidth="1"/>
    <col min="12553" max="12557" width="6.6640625" style="164" customWidth="1"/>
    <col min="12558" max="12558" width="7.6640625" style="164" customWidth="1"/>
    <col min="12559" max="12559" width="6.6640625" style="164" customWidth="1"/>
    <col min="12560" max="12560" width="2.6640625" style="164" customWidth="1"/>
    <col min="12561" max="12800" width="11.6640625" style="164"/>
    <col min="12801" max="12801" width="2.6640625" style="164" customWidth="1"/>
    <col min="12802" max="12802" width="12.6640625" style="164" customWidth="1"/>
    <col min="12803" max="12804" width="7.6640625" style="164" customWidth="1"/>
    <col min="12805" max="12807" width="6.6640625" style="164" customWidth="1"/>
    <col min="12808" max="12808" width="7.6640625" style="164" customWidth="1"/>
    <col min="12809" max="12813" width="6.6640625" style="164" customWidth="1"/>
    <col min="12814" max="12814" width="7.6640625" style="164" customWidth="1"/>
    <col min="12815" max="12815" width="6.6640625" style="164" customWidth="1"/>
    <col min="12816" max="12816" width="2.6640625" style="164" customWidth="1"/>
    <col min="12817" max="13056" width="11.6640625" style="164"/>
    <col min="13057" max="13057" width="2.6640625" style="164" customWidth="1"/>
    <col min="13058" max="13058" width="12.6640625" style="164" customWidth="1"/>
    <col min="13059" max="13060" width="7.6640625" style="164" customWidth="1"/>
    <col min="13061" max="13063" width="6.6640625" style="164" customWidth="1"/>
    <col min="13064" max="13064" width="7.6640625" style="164" customWidth="1"/>
    <col min="13065" max="13069" width="6.6640625" style="164" customWidth="1"/>
    <col min="13070" max="13070" width="7.6640625" style="164" customWidth="1"/>
    <col min="13071" max="13071" width="6.6640625" style="164" customWidth="1"/>
    <col min="13072" max="13072" width="2.6640625" style="164" customWidth="1"/>
    <col min="13073" max="13312" width="11.6640625" style="164"/>
    <col min="13313" max="13313" width="2.6640625" style="164" customWidth="1"/>
    <col min="13314" max="13314" width="12.6640625" style="164" customWidth="1"/>
    <col min="13315" max="13316" width="7.6640625" style="164" customWidth="1"/>
    <col min="13317" max="13319" width="6.6640625" style="164" customWidth="1"/>
    <col min="13320" max="13320" width="7.6640625" style="164" customWidth="1"/>
    <col min="13321" max="13325" width="6.6640625" style="164" customWidth="1"/>
    <col min="13326" max="13326" width="7.6640625" style="164" customWidth="1"/>
    <col min="13327" max="13327" width="6.6640625" style="164" customWidth="1"/>
    <col min="13328" max="13328" width="2.6640625" style="164" customWidth="1"/>
    <col min="13329" max="13568" width="11.6640625" style="164"/>
    <col min="13569" max="13569" width="2.6640625" style="164" customWidth="1"/>
    <col min="13570" max="13570" width="12.6640625" style="164" customWidth="1"/>
    <col min="13571" max="13572" width="7.6640625" style="164" customWidth="1"/>
    <col min="13573" max="13575" width="6.6640625" style="164" customWidth="1"/>
    <col min="13576" max="13576" width="7.6640625" style="164" customWidth="1"/>
    <col min="13577" max="13581" width="6.6640625" style="164" customWidth="1"/>
    <col min="13582" max="13582" width="7.6640625" style="164" customWidth="1"/>
    <col min="13583" max="13583" width="6.6640625" style="164" customWidth="1"/>
    <col min="13584" max="13584" width="2.6640625" style="164" customWidth="1"/>
    <col min="13585" max="13824" width="11.6640625" style="164"/>
    <col min="13825" max="13825" width="2.6640625" style="164" customWidth="1"/>
    <col min="13826" max="13826" width="12.6640625" style="164" customWidth="1"/>
    <col min="13827" max="13828" width="7.6640625" style="164" customWidth="1"/>
    <col min="13829" max="13831" width="6.6640625" style="164" customWidth="1"/>
    <col min="13832" max="13832" width="7.6640625" style="164" customWidth="1"/>
    <col min="13833" max="13837" width="6.6640625" style="164" customWidth="1"/>
    <col min="13838" max="13838" width="7.6640625" style="164" customWidth="1"/>
    <col min="13839" max="13839" width="6.6640625" style="164" customWidth="1"/>
    <col min="13840" max="13840" width="2.6640625" style="164" customWidth="1"/>
    <col min="13841" max="14080" width="11.6640625" style="164"/>
    <col min="14081" max="14081" width="2.6640625" style="164" customWidth="1"/>
    <col min="14082" max="14082" width="12.6640625" style="164" customWidth="1"/>
    <col min="14083" max="14084" width="7.6640625" style="164" customWidth="1"/>
    <col min="14085" max="14087" width="6.6640625" style="164" customWidth="1"/>
    <col min="14088" max="14088" width="7.6640625" style="164" customWidth="1"/>
    <col min="14089" max="14093" width="6.6640625" style="164" customWidth="1"/>
    <col min="14094" max="14094" width="7.6640625" style="164" customWidth="1"/>
    <col min="14095" max="14095" width="6.6640625" style="164" customWidth="1"/>
    <col min="14096" max="14096" width="2.6640625" style="164" customWidth="1"/>
    <col min="14097" max="14336" width="11.6640625" style="164"/>
    <col min="14337" max="14337" width="2.6640625" style="164" customWidth="1"/>
    <col min="14338" max="14338" width="12.6640625" style="164" customWidth="1"/>
    <col min="14339" max="14340" width="7.6640625" style="164" customWidth="1"/>
    <col min="14341" max="14343" width="6.6640625" style="164" customWidth="1"/>
    <col min="14344" max="14344" width="7.6640625" style="164" customWidth="1"/>
    <col min="14345" max="14349" width="6.6640625" style="164" customWidth="1"/>
    <col min="14350" max="14350" width="7.6640625" style="164" customWidth="1"/>
    <col min="14351" max="14351" width="6.6640625" style="164" customWidth="1"/>
    <col min="14352" max="14352" width="2.6640625" style="164" customWidth="1"/>
    <col min="14353" max="14592" width="11.6640625" style="164"/>
    <col min="14593" max="14593" width="2.6640625" style="164" customWidth="1"/>
    <col min="14594" max="14594" width="12.6640625" style="164" customWidth="1"/>
    <col min="14595" max="14596" width="7.6640625" style="164" customWidth="1"/>
    <col min="14597" max="14599" width="6.6640625" style="164" customWidth="1"/>
    <col min="14600" max="14600" width="7.6640625" style="164" customWidth="1"/>
    <col min="14601" max="14605" width="6.6640625" style="164" customWidth="1"/>
    <col min="14606" max="14606" width="7.6640625" style="164" customWidth="1"/>
    <col min="14607" max="14607" width="6.6640625" style="164" customWidth="1"/>
    <col min="14608" max="14608" width="2.6640625" style="164" customWidth="1"/>
    <col min="14609" max="14848" width="11.6640625" style="164"/>
    <col min="14849" max="14849" width="2.6640625" style="164" customWidth="1"/>
    <col min="14850" max="14850" width="12.6640625" style="164" customWidth="1"/>
    <col min="14851" max="14852" width="7.6640625" style="164" customWidth="1"/>
    <col min="14853" max="14855" width="6.6640625" style="164" customWidth="1"/>
    <col min="14856" max="14856" width="7.6640625" style="164" customWidth="1"/>
    <col min="14857" max="14861" width="6.6640625" style="164" customWidth="1"/>
    <col min="14862" max="14862" width="7.6640625" style="164" customWidth="1"/>
    <col min="14863" max="14863" width="6.6640625" style="164" customWidth="1"/>
    <col min="14864" max="14864" width="2.6640625" style="164" customWidth="1"/>
    <col min="14865" max="15104" width="11.6640625" style="164"/>
    <col min="15105" max="15105" width="2.6640625" style="164" customWidth="1"/>
    <col min="15106" max="15106" width="12.6640625" style="164" customWidth="1"/>
    <col min="15107" max="15108" width="7.6640625" style="164" customWidth="1"/>
    <col min="15109" max="15111" width="6.6640625" style="164" customWidth="1"/>
    <col min="15112" max="15112" width="7.6640625" style="164" customWidth="1"/>
    <col min="15113" max="15117" width="6.6640625" style="164" customWidth="1"/>
    <col min="15118" max="15118" width="7.6640625" style="164" customWidth="1"/>
    <col min="15119" max="15119" width="6.6640625" style="164" customWidth="1"/>
    <col min="15120" max="15120" width="2.6640625" style="164" customWidth="1"/>
    <col min="15121" max="15360" width="11.6640625" style="164"/>
    <col min="15361" max="15361" width="2.6640625" style="164" customWidth="1"/>
    <col min="15362" max="15362" width="12.6640625" style="164" customWidth="1"/>
    <col min="15363" max="15364" width="7.6640625" style="164" customWidth="1"/>
    <col min="15365" max="15367" width="6.6640625" style="164" customWidth="1"/>
    <col min="15368" max="15368" width="7.6640625" style="164" customWidth="1"/>
    <col min="15369" max="15373" width="6.6640625" style="164" customWidth="1"/>
    <col min="15374" max="15374" width="7.6640625" style="164" customWidth="1"/>
    <col min="15375" max="15375" width="6.6640625" style="164" customWidth="1"/>
    <col min="15376" max="15376" width="2.6640625" style="164" customWidth="1"/>
    <col min="15377" max="15616" width="11.6640625" style="164"/>
    <col min="15617" max="15617" width="2.6640625" style="164" customWidth="1"/>
    <col min="15618" max="15618" width="12.6640625" style="164" customWidth="1"/>
    <col min="15619" max="15620" width="7.6640625" style="164" customWidth="1"/>
    <col min="15621" max="15623" width="6.6640625" style="164" customWidth="1"/>
    <col min="15624" max="15624" width="7.6640625" style="164" customWidth="1"/>
    <col min="15625" max="15629" width="6.6640625" style="164" customWidth="1"/>
    <col min="15630" max="15630" width="7.6640625" style="164" customWidth="1"/>
    <col min="15631" max="15631" width="6.6640625" style="164" customWidth="1"/>
    <col min="15632" max="15632" width="2.6640625" style="164" customWidth="1"/>
    <col min="15633" max="15872" width="11.6640625" style="164"/>
    <col min="15873" max="15873" width="2.6640625" style="164" customWidth="1"/>
    <col min="15874" max="15874" width="12.6640625" style="164" customWidth="1"/>
    <col min="15875" max="15876" width="7.6640625" style="164" customWidth="1"/>
    <col min="15877" max="15879" width="6.6640625" style="164" customWidth="1"/>
    <col min="15880" max="15880" width="7.6640625" style="164" customWidth="1"/>
    <col min="15881" max="15885" width="6.6640625" style="164" customWidth="1"/>
    <col min="15886" max="15886" width="7.6640625" style="164" customWidth="1"/>
    <col min="15887" max="15887" width="6.6640625" style="164" customWidth="1"/>
    <col min="15888" max="15888" width="2.6640625" style="164" customWidth="1"/>
    <col min="15889" max="16128" width="11.6640625" style="164"/>
    <col min="16129" max="16129" width="2.6640625" style="164" customWidth="1"/>
    <col min="16130" max="16130" width="12.6640625" style="164" customWidth="1"/>
    <col min="16131" max="16132" width="7.6640625" style="164" customWidth="1"/>
    <col min="16133" max="16135" width="6.6640625" style="164" customWidth="1"/>
    <col min="16136" max="16136" width="7.6640625" style="164" customWidth="1"/>
    <col min="16137" max="16141" width="6.6640625" style="164" customWidth="1"/>
    <col min="16142" max="16142" width="7.6640625" style="164" customWidth="1"/>
    <col min="16143" max="16143" width="6.6640625" style="164" customWidth="1"/>
    <col min="16144" max="16144" width="2.6640625" style="164" customWidth="1"/>
    <col min="16145" max="16384" width="11.6640625" style="164"/>
  </cols>
  <sheetData>
    <row r="1" spans="1:16" ht="22.5" customHeight="1" x14ac:dyDescent="0.2">
      <c r="A1" s="164" t="s">
        <v>324</v>
      </c>
    </row>
    <row r="2" spans="1:16" s="168" customFormat="1" ht="21" customHeight="1" x14ac:dyDescent="0.2">
      <c r="B2" s="219" t="s">
        <v>286</v>
      </c>
    </row>
    <row r="3" spans="1:16" s="168" customFormat="1" ht="21" customHeight="1" x14ac:dyDescent="0.2">
      <c r="A3" s="220"/>
      <c r="B3" s="221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 t="s">
        <v>332</v>
      </c>
      <c r="N3" s="220"/>
      <c r="O3" s="220"/>
      <c r="P3" s="220"/>
    </row>
    <row r="4" spans="1:16" s="168" customFormat="1" ht="22.5" customHeight="1" x14ac:dyDescent="0.2">
      <c r="B4" s="219"/>
      <c r="C4" s="222" t="s">
        <v>9</v>
      </c>
      <c r="D4" s="223"/>
      <c r="E4" s="220" t="s">
        <v>334</v>
      </c>
      <c r="F4" s="220"/>
      <c r="I4" s="220"/>
      <c r="J4" s="220"/>
      <c r="K4" s="220"/>
      <c r="L4" s="220"/>
      <c r="M4" s="220"/>
      <c r="N4" s="220"/>
      <c r="O4" s="220"/>
      <c r="P4" s="220"/>
    </row>
    <row r="5" spans="1:16" s="168" customFormat="1" ht="22.5" customHeight="1" x14ac:dyDescent="0.2">
      <c r="B5" s="219" t="s">
        <v>300</v>
      </c>
      <c r="C5" s="222"/>
      <c r="D5" s="222" t="s">
        <v>191</v>
      </c>
      <c r="E5" s="222"/>
      <c r="F5" s="222"/>
      <c r="G5" s="224" t="s">
        <v>336</v>
      </c>
      <c r="H5" s="224" t="s">
        <v>338</v>
      </c>
      <c r="I5" s="225" t="s">
        <v>186</v>
      </c>
      <c r="J5" s="222" t="s">
        <v>339</v>
      </c>
      <c r="K5" s="222" t="s">
        <v>297</v>
      </c>
      <c r="L5" s="222"/>
      <c r="M5" s="222" t="s">
        <v>340</v>
      </c>
      <c r="N5" s="222"/>
      <c r="O5" s="222" t="s">
        <v>341</v>
      </c>
    </row>
    <row r="6" spans="1:16" s="168" customFormat="1" ht="22.5" customHeight="1" x14ac:dyDescent="0.2">
      <c r="B6" s="219"/>
      <c r="C6" s="222" t="s">
        <v>342</v>
      </c>
      <c r="D6" s="222"/>
      <c r="E6" s="222" t="s">
        <v>234</v>
      </c>
      <c r="F6" s="222" t="s">
        <v>343</v>
      </c>
      <c r="G6" s="226"/>
      <c r="H6" s="227"/>
      <c r="I6" s="225"/>
      <c r="J6" s="222"/>
      <c r="K6" s="222"/>
      <c r="L6" s="222" t="s">
        <v>344</v>
      </c>
      <c r="M6" s="222"/>
      <c r="N6" s="222" t="s">
        <v>345</v>
      </c>
      <c r="O6" s="222" t="s">
        <v>101</v>
      </c>
    </row>
    <row r="7" spans="1:16" s="168" customFormat="1" ht="22.5" customHeight="1" x14ac:dyDescent="0.2">
      <c r="A7" s="220"/>
      <c r="B7" s="221"/>
      <c r="C7" s="228"/>
      <c r="D7" s="229"/>
      <c r="E7" s="229"/>
      <c r="F7" s="229"/>
      <c r="G7" s="230" t="s">
        <v>346</v>
      </c>
      <c r="H7" s="230" t="s">
        <v>152</v>
      </c>
      <c r="I7" s="231" t="s">
        <v>158</v>
      </c>
      <c r="J7" s="229" t="s">
        <v>348</v>
      </c>
      <c r="K7" s="229" t="s">
        <v>350</v>
      </c>
      <c r="L7" s="229"/>
      <c r="M7" s="229" t="s">
        <v>212</v>
      </c>
      <c r="N7" s="229"/>
      <c r="O7" s="229" t="s">
        <v>141</v>
      </c>
      <c r="P7" s="220"/>
    </row>
    <row r="8" spans="1:16" s="168" customFormat="1" ht="24.9" customHeight="1" x14ac:dyDescent="0.2">
      <c r="B8" s="219" t="s">
        <v>22</v>
      </c>
      <c r="C8" s="232">
        <v>1238</v>
      </c>
      <c r="D8" s="233">
        <v>1261</v>
      </c>
      <c r="E8" s="233">
        <v>4</v>
      </c>
      <c r="F8" s="233">
        <v>6</v>
      </c>
      <c r="G8" s="234" t="s">
        <v>62</v>
      </c>
      <c r="H8" s="233">
        <v>379</v>
      </c>
      <c r="I8" s="233">
        <v>49</v>
      </c>
      <c r="J8" s="233">
        <v>22</v>
      </c>
      <c r="K8" s="233">
        <v>149</v>
      </c>
      <c r="L8" s="233">
        <v>7</v>
      </c>
      <c r="M8" s="233">
        <v>11</v>
      </c>
      <c r="N8" s="233">
        <v>604</v>
      </c>
      <c r="O8" s="233">
        <v>30</v>
      </c>
    </row>
    <row r="9" spans="1:16" s="168" customFormat="1" ht="24.9" customHeight="1" x14ac:dyDescent="0.2">
      <c r="B9" s="219" t="s">
        <v>352</v>
      </c>
      <c r="C9" s="232">
        <v>2091</v>
      </c>
      <c r="D9" s="233">
        <v>2009</v>
      </c>
      <c r="E9" s="233">
        <v>2</v>
      </c>
      <c r="F9" s="233">
        <v>1</v>
      </c>
      <c r="G9" s="234" t="s">
        <v>62</v>
      </c>
      <c r="H9" s="233">
        <v>525</v>
      </c>
      <c r="I9" s="233">
        <v>78</v>
      </c>
      <c r="J9" s="233">
        <v>26</v>
      </c>
      <c r="K9" s="233">
        <v>276</v>
      </c>
      <c r="L9" s="233">
        <v>19</v>
      </c>
      <c r="M9" s="233">
        <v>17</v>
      </c>
      <c r="N9" s="233">
        <v>956</v>
      </c>
      <c r="O9" s="233">
        <v>109</v>
      </c>
    </row>
    <row r="10" spans="1:16" s="168" customFormat="1" ht="24.9" customHeight="1" x14ac:dyDescent="0.2">
      <c r="B10" s="219" t="s">
        <v>151</v>
      </c>
      <c r="C10" s="232">
        <v>2784</v>
      </c>
      <c r="D10" s="233">
        <v>2551</v>
      </c>
      <c r="E10" s="233">
        <v>4</v>
      </c>
      <c r="F10" s="233">
        <v>2</v>
      </c>
      <c r="G10" s="234" t="s">
        <v>62</v>
      </c>
      <c r="H10" s="233">
        <v>679</v>
      </c>
      <c r="I10" s="233">
        <v>104</v>
      </c>
      <c r="J10" s="233">
        <v>30</v>
      </c>
      <c r="K10" s="233">
        <v>298</v>
      </c>
      <c r="L10" s="233">
        <v>16</v>
      </c>
      <c r="M10" s="233">
        <v>18</v>
      </c>
      <c r="N10" s="233">
        <v>1234</v>
      </c>
      <c r="O10" s="233">
        <v>166</v>
      </c>
    </row>
    <row r="11" spans="1:16" s="168" customFormat="1" ht="24.9" customHeight="1" x14ac:dyDescent="0.2">
      <c r="B11" s="219" t="s">
        <v>148</v>
      </c>
      <c r="C11" s="232">
        <v>3294</v>
      </c>
      <c r="D11" s="233">
        <v>2992</v>
      </c>
      <c r="E11" s="233">
        <v>6</v>
      </c>
      <c r="F11" s="233">
        <v>2</v>
      </c>
      <c r="G11" s="234" t="s">
        <v>62</v>
      </c>
      <c r="H11" s="233">
        <v>919</v>
      </c>
      <c r="I11" s="233">
        <v>100</v>
      </c>
      <c r="J11" s="233">
        <v>22</v>
      </c>
      <c r="K11" s="233">
        <v>311</v>
      </c>
      <c r="L11" s="233">
        <v>22</v>
      </c>
      <c r="M11" s="233">
        <v>31</v>
      </c>
      <c r="N11" s="233">
        <v>1358</v>
      </c>
      <c r="O11" s="233">
        <v>221</v>
      </c>
    </row>
    <row r="12" spans="1:16" s="168" customFormat="1" ht="24.9" customHeight="1" x14ac:dyDescent="0.2">
      <c r="B12" s="235" t="s">
        <v>118</v>
      </c>
      <c r="C12" s="233">
        <v>3950</v>
      </c>
      <c r="D12" s="233">
        <v>3749</v>
      </c>
      <c r="E12" s="233">
        <v>9</v>
      </c>
      <c r="F12" s="233">
        <v>7</v>
      </c>
      <c r="G12" s="234" t="s">
        <v>62</v>
      </c>
      <c r="H12" s="233">
        <v>1087</v>
      </c>
      <c r="I12" s="233">
        <v>92</v>
      </c>
      <c r="J12" s="233">
        <v>25</v>
      </c>
      <c r="K12" s="233">
        <v>411</v>
      </c>
      <c r="L12" s="233">
        <v>27</v>
      </c>
      <c r="M12" s="233">
        <v>25</v>
      </c>
      <c r="N12" s="233">
        <v>1858</v>
      </c>
      <c r="O12" s="233">
        <v>208</v>
      </c>
    </row>
    <row r="13" spans="1:16" s="168" customFormat="1" ht="9.75" customHeight="1" x14ac:dyDescent="0.2">
      <c r="B13" s="235"/>
      <c r="C13" s="233"/>
      <c r="D13" s="233"/>
      <c r="E13" s="233"/>
      <c r="F13" s="233"/>
      <c r="G13" s="234"/>
      <c r="H13" s="233"/>
      <c r="I13" s="233"/>
      <c r="J13" s="233"/>
      <c r="K13" s="233"/>
      <c r="L13" s="233"/>
      <c r="M13" s="233"/>
      <c r="N13" s="233"/>
      <c r="O13" s="233"/>
    </row>
    <row r="14" spans="1:16" s="168" customFormat="1" ht="24.9" customHeight="1" x14ac:dyDescent="0.2">
      <c r="B14" s="236" t="s">
        <v>48</v>
      </c>
      <c r="C14" s="237">
        <v>4990</v>
      </c>
      <c r="D14" s="233">
        <f>SUM(E14:O14)</f>
        <v>4838</v>
      </c>
      <c r="E14" s="233">
        <v>13</v>
      </c>
      <c r="F14" s="233">
        <v>7</v>
      </c>
      <c r="G14" s="234" t="s">
        <v>62</v>
      </c>
      <c r="H14" s="233">
        <v>1062</v>
      </c>
      <c r="I14" s="233">
        <v>108</v>
      </c>
      <c r="J14" s="233">
        <v>23</v>
      </c>
      <c r="K14" s="233">
        <v>551</v>
      </c>
      <c r="L14" s="233">
        <v>22</v>
      </c>
      <c r="M14" s="233">
        <v>77</v>
      </c>
      <c r="N14" s="233">
        <v>2650</v>
      </c>
      <c r="O14" s="233">
        <v>325</v>
      </c>
    </row>
    <row r="15" spans="1:16" s="168" customFormat="1" ht="24.9" customHeight="1" x14ac:dyDescent="0.2">
      <c r="B15" s="236" t="s">
        <v>49</v>
      </c>
      <c r="C15" s="233">
        <v>6157</v>
      </c>
      <c r="D15" s="233">
        <v>6140</v>
      </c>
      <c r="E15" s="233">
        <v>12</v>
      </c>
      <c r="F15" s="233">
        <v>2</v>
      </c>
      <c r="G15" s="234" t="s">
        <v>62</v>
      </c>
      <c r="H15" s="233">
        <v>1015</v>
      </c>
      <c r="I15" s="233">
        <v>107</v>
      </c>
      <c r="J15" s="233">
        <v>19</v>
      </c>
      <c r="K15" s="233">
        <v>788</v>
      </c>
      <c r="L15" s="233">
        <v>33</v>
      </c>
      <c r="M15" s="233">
        <v>68</v>
      </c>
      <c r="N15" s="233">
        <v>3629</v>
      </c>
      <c r="O15" s="233">
        <v>467</v>
      </c>
    </row>
    <row r="16" spans="1:16" s="168" customFormat="1" ht="9.75" customHeight="1" x14ac:dyDescent="0.2">
      <c r="B16" s="236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</row>
    <row r="17" spans="1:16" s="168" customFormat="1" ht="9.75" customHeight="1" x14ac:dyDescent="0.2">
      <c r="A17" s="238"/>
      <c r="B17" s="239"/>
      <c r="C17" s="240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38"/>
    </row>
    <row r="18" spans="1:16" s="168" customFormat="1" ht="24.9" customHeight="1" x14ac:dyDescent="0.2">
      <c r="B18" s="241" t="s">
        <v>51</v>
      </c>
      <c r="C18" s="237">
        <v>6565</v>
      </c>
      <c r="D18" s="233">
        <v>6687</v>
      </c>
      <c r="E18" s="233">
        <v>7</v>
      </c>
      <c r="F18" s="233">
        <v>6</v>
      </c>
      <c r="G18" s="233">
        <v>6</v>
      </c>
      <c r="H18" s="233">
        <v>860</v>
      </c>
      <c r="I18" s="233">
        <v>82</v>
      </c>
      <c r="J18" s="233">
        <v>45</v>
      </c>
      <c r="K18" s="233">
        <v>887</v>
      </c>
      <c r="L18" s="233">
        <v>28</v>
      </c>
      <c r="M18" s="233">
        <v>97</v>
      </c>
      <c r="N18" s="233">
        <v>4118</v>
      </c>
      <c r="O18" s="233">
        <v>551</v>
      </c>
    </row>
    <row r="19" spans="1:16" s="168" customFormat="1" ht="24.9" customHeight="1" x14ac:dyDescent="0.2">
      <c r="B19" s="236" t="s">
        <v>40</v>
      </c>
      <c r="C19" s="233">
        <v>6974</v>
      </c>
      <c r="D19" s="233">
        <v>7144</v>
      </c>
      <c r="E19" s="233">
        <v>20</v>
      </c>
      <c r="F19" s="233">
        <v>7</v>
      </c>
      <c r="G19" s="233">
        <v>3</v>
      </c>
      <c r="H19" s="233">
        <v>907</v>
      </c>
      <c r="I19" s="233">
        <v>76</v>
      </c>
      <c r="J19" s="233">
        <v>40</v>
      </c>
      <c r="K19" s="233">
        <v>951</v>
      </c>
      <c r="L19" s="233">
        <v>39</v>
      </c>
      <c r="M19" s="233">
        <v>113</v>
      </c>
      <c r="N19" s="233">
        <v>4436</v>
      </c>
      <c r="O19" s="233">
        <v>552</v>
      </c>
    </row>
    <row r="20" spans="1:16" s="168" customFormat="1" ht="24.75" customHeight="1" x14ac:dyDescent="0.2">
      <c r="B20" s="241" t="s">
        <v>53</v>
      </c>
      <c r="C20" s="242">
        <v>7168</v>
      </c>
      <c r="D20" s="233">
        <v>7402</v>
      </c>
      <c r="E20" s="233">
        <v>8</v>
      </c>
      <c r="F20" s="233">
        <v>8</v>
      </c>
      <c r="G20" s="234" t="s">
        <v>62</v>
      </c>
      <c r="H20" s="233">
        <v>969</v>
      </c>
      <c r="I20" s="233">
        <v>111</v>
      </c>
      <c r="J20" s="233">
        <v>50</v>
      </c>
      <c r="K20" s="233">
        <v>997</v>
      </c>
      <c r="L20" s="233">
        <v>31</v>
      </c>
      <c r="M20" s="233">
        <v>99</v>
      </c>
      <c r="N20" s="233">
        <v>4515</v>
      </c>
      <c r="O20" s="233">
        <v>614</v>
      </c>
    </row>
    <row r="21" spans="1:16" s="168" customFormat="1" ht="24.9" customHeight="1" x14ac:dyDescent="0.2">
      <c r="B21" s="236" t="s">
        <v>45</v>
      </c>
      <c r="C21" s="233">
        <v>7524</v>
      </c>
      <c r="D21" s="233">
        <v>7747</v>
      </c>
      <c r="E21" s="233">
        <v>14</v>
      </c>
      <c r="F21" s="233">
        <v>1</v>
      </c>
      <c r="G21" s="234" t="s">
        <v>62</v>
      </c>
      <c r="H21" s="233">
        <v>984</v>
      </c>
      <c r="I21" s="233">
        <v>107</v>
      </c>
      <c r="J21" s="233">
        <v>48</v>
      </c>
      <c r="K21" s="233">
        <v>976</v>
      </c>
      <c r="L21" s="233">
        <v>34</v>
      </c>
      <c r="M21" s="233">
        <v>90</v>
      </c>
      <c r="N21" s="233">
        <v>4832</v>
      </c>
      <c r="O21" s="233">
        <v>661</v>
      </c>
    </row>
    <row r="22" spans="1:16" s="168" customFormat="1" ht="24.9" customHeight="1" x14ac:dyDescent="0.2">
      <c r="B22" s="236" t="s">
        <v>56</v>
      </c>
      <c r="C22" s="237">
        <v>7618</v>
      </c>
      <c r="D22" s="233">
        <v>7902</v>
      </c>
      <c r="E22" s="233">
        <v>24</v>
      </c>
      <c r="F22" s="233">
        <v>9</v>
      </c>
      <c r="G22" s="234" t="s">
        <v>62</v>
      </c>
      <c r="H22" s="233">
        <v>957</v>
      </c>
      <c r="I22" s="233">
        <v>109</v>
      </c>
      <c r="J22" s="233">
        <v>59</v>
      </c>
      <c r="K22" s="233">
        <v>1071</v>
      </c>
      <c r="L22" s="233">
        <v>25</v>
      </c>
      <c r="M22" s="233">
        <v>86</v>
      </c>
      <c r="N22" s="233">
        <v>4893</v>
      </c>
      <c r="O22" s="233">
        <v>669</v>
      </c>
    </row>
    <row r="23" spans="1:16" s="168" customFormat="1" ht="9.75" customHeight="1" x14ac:dyDescent="0.2">
      <c r="B23" s="236"/>
      <c r="C23" s="233"/>
      <c r="D23" s="233"/>
      <c r="E23" s="233"/>
      <c r="F23" s="233"/>
      <c r="G23" s="234"/>
      <c r="H23" s="233"/>
      <c r="I23" s="233"/>
      <c r="J23" s="233"/>
      <c r="K23" s="233"/>
      <c r="L23" s="233"/>
      <c r="M23" s="233"/>
      <c r="N23" s="233"/>
      <c r="O23" s="233"/>
    </row>
    <row r="24" spans="1:16" s="168" customFormat="1" ht="24.9" customHeight="1" x14ac:dyDescent="0.2">
      <c r="B24" s="236" t="s">
        <v>57</v>
      </c>
      <c r="C24" s="233">
        <v>7873</v>
      </c>
      <c r="D24" s="233">
        <v>8114</v>
      </c>
      <c r="E24" s="233">
        <v>45</v>
      </c>
      <c r="F24" s="233">
        <v>14</v>
      </c>
      <c r="G24" s="234" t="s">
        <v>62</v>
      </c>
      <c r="H24" s="233">
        <v>1038</v>
      </c>
      <c r="I24" s="233">
        <v>88</v>
      </c>
      <c r="J24" s="233">
        <v>60</v>
      </c>
      <c r="K24" s="233">
        <v>1106</v>
      </c>
      <c r="L24" s="233">
        <v>21</v>
      </c>
      <c r="M24" s="233">
        <v>90</v>
      </c>
      <c r="N24" s="233">
        <v>4863</v>
      </c>
      <c r="O24" s="233">
        <v>789</v>
      </c>
    </row>
    <row r="25" spans="1:16" s="168" customFormat="1" ht="24.9" customHeight="1" x14ac:dyDescent="0.2">
      <c r="B25" s="236" t="s">
        <v>66</v>
      </c>
      <c r="C25" s="233">
        <v>8082</v>
      </c>
      <c r="D25" s="233">
        <v>8352</v>
      </c>
      <c r="E25" s="233">
        <v>31</v>
      </c>
      <c r="F25" s="233">
        <v>2</v>
      </c>
      <c r="G25" s="234" t="s">
        <v>62</v>
      </c>
      <c r="H25" s="233">
        <v>874</v>
      </c>
      <c r="I25" s="233">
        <v>104</v>
      </c>
      <c r="J25" s="233">
        <v>69</v>
      </c>
      <c r="K25" s="233">
        <v>1116</v>
      </c>
      <c r="L25" s="233">
        <v>21</v>
      </c>
      <c r="M25" s="233">
        <v>82</v>
      </c>
      <c r="N25" s="233">
        <v>5263</v>
      </c>
      <c r="O25" s="233">
        <v>790</v>
      </c>
    </row>
    <row r="26" spans="1:16" s="168" customFormat="1" ht="24.9" customHeight="1" x14ac:dyDescent="0.2">
      <c r="B26" s="236" t="s">
        <v>23</v>
      </c>
      <c r="C26" s="233">
        <v>7988</v>
      </c>
      <c r="D26" s="233">
        <v>8283</v>
      </c>
      <c r="E26" s="233">
        <v>31</v>
      </c>
      <c r="F26" s="233">
        <v>4</v>
      </c>
      <c r="G26" s="234" t="s">
        <v>62</v>
      </c>
      <c r="H26" s="233">
        <v>889</v>
      </c>
      <c r="I26" s="233">
        <v>117</v>
      </c>
      <c r="J26" s="233">
        <v>57</v>
      </c>
      <c r="K26" s="233">
        <v>1129</v>
      </c>
      <c r="L26" s="233">
        <v>29</v>
      </c>
      <c r="M26" s="233">
        <v>72</v>
      </c>
      <c r="N26" s="233">
        <v>5232</v>
      </c>
      <c r="O26" s="233">
        <v>723</v>
      </c>
    </row>
    <row r="27" spans="1:16" s="168" customFormat="1" ht="24.9" customHeight="1" x14ac:dyDescent="0.2">
      <c r="B27" s="236" t="s">
        <v>74</v>
      </c>
      <c r="C27" s="233">
        <v>8518</v>
      </c>
      <c r="D27" s="233">
        <f>SUM(E27:O27)</f>
        <v>8852</v>
      </c>
      <c r="E27" s="233">
        <v>34</v>
      </c>
      <c r="F27" s="233">
        <v>13</v>
      </c>
      <c r="G27" s="234">
        <v>2</v>
      </c>
      <c r="H27" s="233">
        <v>805</v>
      </c>
      <c r="I27" s="233">
        <v>138</v>
      </c>
      <c r="J27" s="233">
        <v>92</v>
      </c>
      <c r="K27" s="233">
        <v>1260</v>
      </c>
      <c r="L27" s="233">
        <v>25</v>
      </c>
      <c r="M27" s="233">
        <v>92</v>
      </c>
      <c r="N27" s="233">
        <v>5633</v>
      </c>
      <c r="O27" s="233">
        <v>758</v>
      </c>
    </row>
    <row r="28" spans="1:16" s="168" customFormat="1" ht="24.9" customHeight="1" x14ac:dyDescent="0.2">
      <c r="B28" s="236" t="s">
        <v>492</v>
      </c>
      <c r="C28" s="233">
        <v>8713</v>
      </c>
      <c r="D28" s="233">
        <v>9207</v>
      </c>
      <c r="E28" s="233">
        <v>29</v>
      </c>
      <c r="F28" s="233">
        <v>10</v>
      </c>
      <c r="G28" s="234" t="s">
        <v>62</v>
      </c>
      <c r="H28" s="233">
        <v>838</v>
      </c>
      <c r="I28" s="233">
        <v>137</v>
      </c>
      <c r="J28" s="233">
        <v>69</v>
      </c>
      <c r="K28" s="233">
        <v>1208</v>
      </c>
      <c r="L28" s="233">
        <v>19</v>
      </c>
      <c r="M28" s="233">
        <v>87</v>
      </c>
      <c r="N28" s="233">
        <v>5891</v>
      </c>
      <c r="O28" s="233">
        <v>919</v>
      </c>
    </row>
    <row r="29" spans="1:16" s="168" customFormat="1" ht="9" customHeight="1" x14ac:dyDescent="0.2">
      <c r="B29" s="236"/>
      <c r="C29" s="233"/>
      <c r="D29" s="233"/>
      <c r="E29" s="233"/>
      <c r="F29" s="233"/>
      <c r="G29" s="234"/>
      <c r="H29" s="233"/>
      <c r="I29" s="233"/>
      <c r="J29" s="233"/>
      <c r="K29" s="233"/>
      <c r="L29" s="233"/>
      <c r="M29" s="233"/>
      <c r="N29" s="233"/>
      <c r="O29" s="233"/>
    </row>
    <row r="30" spans="1:16" s="168" customFormat="1" ht="24.9" customHeight="1" x14ac:dyDescent="0.2">
      <c r="B30" s="235" t="s">
        <v>353</v>
      </c>
      <c r="C30" s="233">
        <v>7473</v>
      </c>
      <c r="D30" s="233">
        <f>SUM(E30:O30)</f>
        <v>7917</v>
      </c>
      <c r="E30" s="233">
        <v>43</v>
      </c>
      <c r="F30" s="234" t="s">
        <v>62</v>
      </c>
      <c r="G30" s="233">
        <v>12</v>
      </c>
      <c r="H30" s="233">
        <v>676</v>
      </c>
      <c r="I30" s="233">
        <v>124</v>
      </c>
      <c r="J30" s="233">
        <v>36</v>
      </c>
      <c r="K30" s="233">
        <v>1170</v>
      </c>
      <c r="L30" s="233">
        <v>14</v>
      </c>
      <c r="M30" s="233">
        <v>89</v>
      </c>
      <c r="N30" s="233">
        <v>4990</v>
      </c>
      <c r="O30" s="233">
        <v>763</v>
      </c>
    </row>
    <row r="31" spans="1:16" s="168" customFormat="1" ht="24.9" customHeight="1" x14ac:dyDescent="0.2">
      <c r="B31" s="235" t="s">
        <v>83</v>
      </c>
      <c r="C31" s="237">
        <v>7723</v>
      </c>
      <c r="D31" s="233">
        <v>8193</v>
      </c>
      <c r="E31" s="233">
        <v>30</v>
      </c>
      <c r="F31" s="233">
        <v>13</v>
      </c>
      <c r="G31" s="234" t="s">
        <v>62</v>
      </c>
      <c r="H31" s="233">
        <v>637</v>
      </c>
      <c r="I31" s="233">
        <v>122</v>
      </c>
      <c r="J31" s="233">
        <v>37</v>
      </c>
      <c r="K31" s="233">
        <v>1275</v>
      </c>
      <c r="L31" s="233">
        <v>16</v>
      </c>
      <c r="M31" s="233">
        <v>85</v>
      </c>
      <c r="N31" s="233">
        <v>5157</v>
      </c>
      <c r="O31" s="233">
        <v>821</v>
      </c>
    </row>
    <row r="32" spans="1:16" s="168" customFormat="1" ht="24.9" customHeight="1" x14ac:dyDescent="0.2">
      <c r="B32" s="235" t="s">
        <v>329</v>
      </c>
      <c r="C32" s="233">
        <v>9288</v>
      </c>
      <c r="D32" s="233">
        <v>9874</v>
      </c>
      <c r="E32" s="233">
        <v>36</v>
      </c>
      <c r="F32" s="233">
        <v>11</v>
      </c>
      <c r="G32" s="234" t="s">
        <v>62</v>
      </c>
      <c r="H32" s="233">
        <v>700</v>
      </c>
      <c r="I32" s="233">
        <v>140</v>
      </c>
      <c r="J32" s="233">
        <v>59</v>
      </c>
      <c r="K32" s="233">
        <v>1450</v>
      </c>
      <c r="L32" s="233">
        <v>23</v>
      </c>
      <c r="M32" s="233">
        <v>114</v>
      </c>
      <c r="N32" s="233">
        <v>6511</v>
      </c>
      <c r="O32" s="233">
        <v>830</v>
      </c>
    </row>
    <row r="33" spans="1:16" s="168" customFormat="1" ht="24.9" customHeight="1" x14ac:dyDescent="0.2">
      <c r="B33" s="235" t="s">
        <v>375</v>
      </c>
      <c r="C33" s="243">
        <v>10098</v>
      </c>
      <c r="D33" s="243">
        <f>SUM(E33:O33)</f>
        <v>10720</v>
      </c>
      <c r="E33" s="243">
        <v>39</v>
      </c>
      <c r="F33" s="243">
        <v>8</v>
      </c>
      <c r="G33" s="244" t="s">
        <v>62</v>
      </c>
      <c r="H33" s="243">
        <v>700</v>
      </c>
      <c r="I33" s="243">
        <v>141</v>
      </c>
      <c r="J33" s="243">
        <v>72</v>
      </c>
      <c r="K33" s="243">
        <v>1567</v>
      </c>
      <c r="L33" s="243">
        <v>19</v>
      </c>
      <c r="M33" s="243">
        <v>104</v>
      </c>
      <c r="N33" s="243">
        <v>7284</v>
      </c>
      <c r="O33" s="243">
        <v>786</v>
      </c>
    </row>
    <row r="34" spans="1:16" s="168" customFormat="1" ht="24.9" customHeight="1" x14ac:dyDescent="0.2">
      <c r="B34" s="235" t="s">
        <v>160</v>
      </c>
      <c r="C34" s="243">
        <v>10168</v>
      </c>
      <c r="D34" s="243">
        <v>10785</v>
      </c>
      <c r="E34" s="243">
        <v>29</v>
      </c>
      <c r="F34" s="243">
        <v>10</v>
      </c>
      <c r="G34" s="244">
        <v>1</v>
      </c>
      <c r="H34" s="243">
        <v>700</v>
      </c>
      <c r="I34" s="243">
        <v>135</v>
      </c>
      <c r="J34" s="243">
        <v>60</v>
      </c>
      <c r="K34" s="243">
        <v>1669</v>
      </c>
      <c r="L34" s="243">
        <v>25</v>
      </c>
      <c r="M34" s="243">
        <v>87</v>
      </c>
      <c r="N34" s="243">
        <v>7162</v>
      </c>
      <c r="O34" s="243">
        <v>907</v>
      </c>
    </row>
    <row r="35" spans="1:16" s="168" customFormat="1" ht="9" customHeight="1" x14ac:dyDescent="0.2">
      <c r="B35" s="236"/>
      <c r="C35" s="233"/>
      <c r="D35" s="233"/>
      <c r="E35" s="233"/>
      <c r="F35" s="233"/>
      <c r="G35" s="234"/>
      <c r="H35" s="233"/>
      <c r="I35" s="233"/>
      <c r="J35" s="233"/>
      <c r="K35" s="233"/>
      <c r="L35" s="233"/>
      <c r="M35" s="233"/>
      <c r="N35" s="233"/>
      <c r="O35" s="233"/>
    </row>
    <row r="36" spans="1:16" s="168" customFormat="1" ht="24.9" customHeight="1" x14ac:dyDescent="0.2">
      <c r="A36" s="275"/>
      <c r="B36" s="331" t="s">
        <v>46</v>
      </c>
      <c r="C36" s="332">
        <v>10016</v>
      </c>
      <c r="D36" s="332">
        <f>SUM(E36:O36)</f>
        <v>10721</v>
      </c>
      <c r="E36" s="332">
        <v>36</v>
      </c>
      <c r="F36" s="332">
        <v>7</v>
      </c>
      <c r="G36" s="333" t="s">
        <v>493</v>
      </c>
      <c r="H36" s="332">
        <v>703</v>
      </c>
      <c r="I36" s="332">
        <v>124</v>
      </c>
      <c r="J36" s="332">
        <v>71</v>
      </c>
      <c r="K36" s="332">
        <v>1729</v>
      </c>
      <c r="L36" s="332">
        <v>19</v>
      </c>
      <c r="M36" s="332">
        <v>86</v>
      </c>
      <c r="N36" s="332">
        <v>7113</v>
      </c>
      <c r="O36" s="332">
        <v>833</v>
      </c>
      <c r="P36" s="275"/>
    </row>
    <row r="37" spans="1:16" s="168" customFormat="1" ht="18.45" customHeight="1" x14ac:dyDescent="0.2">
      <c r="B37" s="219"/>
      <c r="O37" s="245" t="s">
        <v>54</v>
      </c>
    </row>
    <row r="38" spans="1:16" ht="18.45" customHeight="1" x14ac:dyDescent="0.2">
      <c r="A38" s="168" t="s">
        <v>465</v>
      </c>
    </row>
  </sheetData>
  <phoneticPr fontId="22"/>
  <printOptions horizontalCentered="1"/>
  <pageMargins left="0.39370078740157477" right="0.39370078740157477" top="0.78740157480314954" bottom="0.39370078740157477" header="0" footer="0"/>
  <pageSetup paperSize="9" scale="6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E9827-1EEE-40A4-950E-087D5B84D2CC}">
  <sheetPr transitionEvaluation="1"/>
  <dimension ref="A1:X51"/>
  <sheetViews>
    <sheetView view="pageBreakPreview" zoomScale="70" zoomScaleNormal="70" zoomScaleSheetLayoutView="70" workbookViewId="0">
      <selection activeCell="F47" sqref="F47"/>
    </sheetView>
  </sheetViews>
  <sheetFormatPr defaultColWidth="11.6640625" defaultRowHeight="22.5" customHeight="1" x14ac:dyDescent="0.2"/>
  <cols>
    <col min="1" max="1" width="2.6640625" style="164" customWidth="1"/>
    <col min="2" max="2" width="14.6640625" style="165" customWidth="1"/>
    <col min="3" max="10" width="8.6640625" style="164" customWidth="1"/>
    <col min="11" max="12" width="9.6640625" style="164" customWidth="1"/>
    <col min="13" max="14" width="7.6640625" style="164" customWidth="1"/>
    <col min="15" max="16" width="8.6640625" style="164" customWidth="1"/>
    <col min="17" max="17" width="7.4140625" style="164" customWidth="1"/>
    <col min="18" max="18" width="7.6640625" style="164" customWidth="1"/>
    <col min="19" max="20" width="9.6640625" style="164" customWidth="1"/>
    <col min="21" max="23" width="8.6640625" style="164" customWidth="1"/>
    <col min="24" max="24" width="2.6640625" style="164" customWidth="1"/>
    <col min="25" max="256" width="11.6640625" style="164"/>
    <col min="257" max="257" width="2.6640625" style="164" customWidth="1"/>
    <col min="258" max="258" width="14.6640625" style="164" customWidth="1"/>
    <col min="259" max="266" width="8.6640625" style="164" customWidth="1"/>
    <col min="267" max="268" width="9.6640625" style="164" customWidth="1"/>
    <col min="269" max="270" width="7.6640625" style="164" customWidth="1"/>
    <col min="271" max="272" width="8.6640625" style="164" customWidth="1"/>
    <col min="273" max="273" width="7.4140625" style="164" customWidth="1"/>
    <col min="274" max="274" width="7.6640625" style="164" customWidth="1"/>
    <col min="275" max="276" width="9.6640625" style="164" customWidth="1"/>
    <col min="277" max="279" width="8.6640625" style="164" customWidth="1"/>
    <col min="280" max="280" width="2.6640625" style="164" customWidth="1"/>
    <col min="281" max="512" width="11.6640625" style="164"/>
    <col min="513" max="513" width="2.6640625" style="164" customWidth="1"/>
    <col min="514" max="514" width="14.6640625" style="164" customWidth="1"/>
    <col min="515" max="522" width="8.6640625" style="164" customWidth="1"/>
    <col min="523" max="524" width="9.6640625" style="164" customWidth="1"/>
    <col min="525" max="526" width="7.6640625" style="164" customWidth="1"/>
    <col min="527" max="528" width="8.6640625" style="164" customWidth="1"/>
    <col min="529" max="529" width="7.4140625" style="164" customWidth="1"/>
    <col min="530" max="530" width="7.6640625" style="164" customWidth="1"/>
    <col min="531" max="532" width="9.6640625" style="164" customWidth="1"/>
    <col min="533" max="535" width="8.6640625" style="164" customWidth="1"/>
    <col min="536" max="536" width="2.6640625" style="164" customWidth="1"/>
    <col min="537" max="768" width="11.6640625" style="164"/>
    <col min="769" max="769" width="2.6640625" style="164" customWidth="1"/>
    <col min="770" max="770" width="14.6640625" style="164" customWidth="1"/>
    <col min="771" max="778" width="8.6640625" style="164" customWidth="1"/>
    <col min="779" max="780" width="9.6640625" style="164" customWidth="1"/>
    <col min="781" max="782" width="7.6640625" style="164" customWidth="1"/>
    <col min="783" max="784" width="8.6640625" style="164" customWidth="1"/>
    <col min="785" max="785" width="7.4140625" style="164" customWidth="1"/>
    <col min="786" max="786" width="7.6640625" style="164" customWidth="1"/>
    <col min="787" max="788" width="9.6640625" style="164" customWidth="1"/>
    <col min="789" max="791" width="8.6640625" style="164" customWidth="1"/>
    <col min="792" max="792" width="2.6640625" style="164" customWidth="1"/>
    <col min="793" max="1024" width="11.6640625" style="164"/>
    <col min="1025" max="1025" width="2.6640625" style="164" customWidth="1"/>
    <col min="1026" max="1026" width="14.6640625" style="164" customWidth="1"/>
    <col min="1027" max="1034" width="8.6640625" style="164" customWidth="1"/>
    <col min="1035" max="1036" width="9.6640625" style="164" customWidth="1"/>
    <col min="1037" max="1038" width="7.6640625" style="164" customWidth="1"/>
    <col min="1039" max="1040" width="8.6640625" style="164" customWidth="1"/>
    <col min="1041" max="1041" width="7.4140625" style="164" customWidth="1"/>
    <col min="1042" max="1042" width="7.6640625" style="164" customWidth="1"/>
    <col min="1043" max="1044" width="9.6640625" style="164" customWidth="1"/>
    <col min="1045" max="1047" width="8.6640625" style="164" customWidth="1"/>
    <col min="1048" max="1048" width="2.6640625" style="164" customWidth="1"/>
    <col min="1049" max="1280" width="11.6640625" style="164"/>
    <col min="1281" max="1281" width="2.6640625" style="164" customWidth="1"/>
    <col min="1282" max="1282" width="14.6640625" style="164" customWidth="1"/>
    <col min="1283" max="1290" width="8.6640625" style="164" customWidth="1"/>
    <col min="1291" max="1292" width="9.6640625" style="164" customWidth="1"/>
    <col min="1293" max="1294" width="7.6640625" style="164" customWidth="1"/>
    <col min="1295" max="1296" width="8.6640625" style="164" customWidth="1"/>
    <col min="1297" max="1297" width="7.4140625" style="164" customWidth="1"/>
    <col min="1298" max="1298" width="7.6640625" style="164" customWidth="1"/>
    <col min="1299" max="1300" width="9.6640625" style="164" customWidth="1"/>
    <col min="1301" max="1303" width="8.6640625" style="164" customWidth="1"/>
    <col min="1304" max="1304" width="2.6640625" style="164" customWidth="1"/>
    <col min="1305" max="1536" width="11.6640625" style="164"/>
    <col min="1537" max="1537" width="2.6640625" style="164" customWidth="1"/>
    <col min="1538" max="1538" width="14.6640625" style="164" customWidth="1"/>
    <col min="1539" max="1546" width="8.6640625" style="164" customWidth="1"/>
    <col min="1547" max="1548" width="9.6640625" style="164" customWidth="1"/>
    <col min="1549" max="1550" width="7.6640625" style="164" customWidth="1"/>
    <col min="1551" max="1552" width="8.6640625" style="164" customWidth="1"/>
    <col min="1553" max="1553" width="7.4140625" style="164" customWidth="1"/>
    <col min="1554" max="1554" width="7.6640625" style="164" customWidth="1"/>
    <col min="1555" max="1556" width="9.6640625" style="164" customWidth="1"/>
    <col min="1557" max="1559" width="8.6640625" style="164" customWidth="1"/>
    <col min="1560" max="1560" width="2.6640625" style="164" customWidth="1"/>
    <col min="1561" max="1792" width="11.6640625" style="164"/>
    <col min="1793" max="1793" width="2.6640625" style="164" customWidth="1"/>
    <col min="1794" max="1794" width="14.6640625" style="164" customWidth="1"/>
    <col min="1795" max="1802" width="8.6640625" style="164" customWidth="1"/>
    <col min="1803" max="1804" width="9.6640625" style="164" customWidth="1"/>
    <col min="1805" max="1806" width="7.6640625" style="164" customWidth="1"/>
    <col min="1807" max="1808" width="8.6640625" style="164" customWidth="1"/>
    <col min="1809" max="1809" width="7.4140625" style="164" customWidth="1"/>
    <col min="1810" max="1810" width="7.6640625" style="164" customWidth="1"/>
    <col min="1811" max="1812" width="9.6640625" style="164" customWidth="1"/>
    <col min="1813" max="1815" width="8.6640625" style="164" customWidth="1"/>
    <col min="1816" max="1816" width="2.6640625" style="164" customWidth="1"/>
    <col min="1817" max="2048" width="11.6640625" style="164"/>
    <col min="2049" max="2049" width="2.6640625" style="164" customWidth="1"/>
    <col min="2050" max="2050" width="14.6640625" style="164" customWidth="1"/>
    <col min="2051" max="2058" width="8.6640625" style="164" customWidth="1"/>
    <col min="2059" max="2060" width="9.6640625" style="164" customWidth="1"/>
    <col min="2061" max="2062" width="7.6640625" style="164" customWidth="1"/>
    <col min="2063" max="2064" width="8.6640625" style="164" customWidth="1"/>
    <col min="2065" max="2065" width="7.4140625" style="164" customWidth="1"/>
    <col min="2066" max="2066" width="7.6640625" style="164" customWidth="1"/>
    <col min="2067" max="2068" width="9.6640625" style="164" customWidth="1"/>
    <col min="2069" max="2071" width="8.6640625" style="164" customWidth="1"/>
    <col min="2072" max="2072" width="2.6640625" style="164" customWidth="1"/>
    <col min="2073" max="2304" width="11.6640625" style="164"/>
    <col min="2305" max="2305" width="2.6640625" style="164" customWidth="1"/>
    <col min="2306" max="2306" width="14.6640625" style="164" customWidth="1"/>
    <col min="2307" max="2314" width="8.6640625" style="164" customWidth="1"/>
    <col min="2315" max="2316" width="9.6640625" style="164" customWidth="1"/>
    <col min="2317" max="2318" width="7.6640625" style="164" customWidth="1"/>
    <col min="2319" max="2320" width="8.6640625" style="164" customWidth="1"/>
    <col min="2321" max="2321" width="7.4140625" style="164" customWidth="1"/>
    <col min="2322" max="2322" width="7.6640625" style="164" customWidth="1"/>
    <col min="2323" max="2324" width="9.6640625" style="164" customWidth="1"/>
    <col min="2325" max="2327" width="8.6640625" style="164" customWidth="1"/>
    <col min="2328" max="2328" width="2.6640625" style="164" customWidth="1"/>
    <col min="2329" max="2560" width="11.6640625" style="164"/>
    <col min="2561" max="2561" width="2.6640625" style="164" customWidth="1"/>
    <col min="2562" max="2562" width="14.6640625" style="164" customWidth="1"/>
    <col min="2563" max="2570" width="8.6640625" style="164" customWidth="1"/>
    <col min="2571" max="2572" width="9.6640625" style="164" customWidth="1"/>
    <col min="2573" max="2574" width="7.6640625" style="164" customWidth="1"/>
    <col min="2575" max="2576" width="8.6640625" style="164" customWidth="1"/>
    <col min="2577" max="2577" width="7.4140625" style="164" customWidth="1"/>
    <col min="2578" max="2578" width="7.6640625" style="164" customWidth="1"/>
    <col min="2579" max="2580" width="9.6640625" style="164" customWidth="1"/>
    <col min="2581" max="2583" width="8.6640625" style="164" customWidth="1"/>
    <col min="2584" max="2584" width="2.6640625" style="164" customWidth="1"/>
    <col min="2585" max="2816" width="11.6640625" style="164"/>
    <col min="2817" max="2817" width="2.6640625" style="164" customWidth="1"/>
    <col min="2818" max="2818" width="14.6640625" style="164" customWidth="1"/>
    <col min="2819" max="2826" width="8.6640625" style="164" customWidth="1"/>
    <col min="2827" max="2828" width="9.6640625" style="164" customWidth="1"/>
    <col min="2829" max="2830" width="7.6640625" style="164" customWidth="1"/>
    <col min="2831" max="2832" width="8.6640625" style="164" customWidth="1"/>
    <col min="2833" max="2833" width="7.4140625" style="164" customWidth="1"/>
    <col min="2834" max="2834" width="7.6640625" style="164" customWidth="1"/>
    <col min="2835" max="2836" width="9.6640625" style="164" customWidth="1"/>
    <col min="2837" max="2839" width="8.6640625" style="164" customWidth="1"/>
    <col min="2840" max="2840" width="2.6640625" style="164" customWidth="1"/>
    <col min="2841" max="3072" width="11.6640625" style="164"/>
    <col min="3073" max="3073" width="2.6640625" style="164" customWidth="1"/>
    <col min="3074" max="3074" width="14.6640625" style="164" customWidth="1"/>
    <col min="3075" max="3082" width="8.6640625" style="164" customWidth="1"/>
    <col min="3083" max="3084" width="9.6640625" style="164" customWidth="1"/>
    <col min="3085" max="3086" width="7.6640625" style="164" customWidth="1"/>
    <col min="3087" max="3088" width="8.6640625" style="164" customWidth="1"/>
    <col min="3089" max="3089" width="7.4140625" style="164" customWidth="1"/>
    <col min="3090" max="3090" width="7.6640625" style="164" customWidth="1"/>
    <col min="3091" max="3092" width="9.6640625" style="164" customWidth="1"/>
    <col min="3093" max="3095" width="8.6640625" style="164" customWidth="1"/>
    <col min="3096" max="3096" width="2.6640625" style="164" customWidth="1"/>
    <col min="3097" max="3328" width="11.6640625" style="164"/>
    <col min="3329" max="3329" width="2.6640625" style="164" customWidth="1"/>
    <col min="3330" max="3330" width="14.6640625" style="164" customWidth="1"/>
    <col min="3331" max="3338" width="8.6640625" style="164" customWidth="1"/>
    <col min="3339" max="3340" width="9.6640625" style="164" customWidth="1"/>
    <col min="3341" max="3342" width="7.6640625" style="164" customWidth="1"/>
    <col min="3343" max="3344" width="8.6640625" style="164" customWidth="1"/>
    <col min="3345" max="3345" width="7.4140625" style="164" customWidth="1"/>
    <col min="3346" max="3346" width="7.6640625" style="164" customWidth="1"/>
    <col min="3347" max="3348" width="9.6640625" style="164" customWidth="1"/>
    <col min="3349" max="3351" width="8.6640625" style="164" customWidth="1"/>
    <col min="3352" max="3352" width="2.6640625" style="164" customWidth="1"/>
    <col min="3353" max="3584" width="11.6640625" style="164"/>
    <col min="3585" max="3585" width="2.6640625" style="164" customWidth="1"/>
    <col min="3586" max="3586" width="14.6640625" style="164" customWidth="1"/>
    <col min="3587" max="3594" width="8.6640625" style="164" customWidth="1"/>
    <col min="3595" max="3596" width="9.6640625" style="164" customWidth="1"/>
    <col min="3597" max="3598" width="7.6640625" style="164" customWidth="1"/>
    <col min="3599" max="3600" width="8.6640625" style="164" customWidth="1"/>
    <col min="3601" max="3601" width="7.4140625" style="164" customWidth="1"/>
    <col min="3602" max="3602" width="7.6640625" style="164" customWidth="1"/>
    <col min="3603" max="3604" width="9.6640625" style="164" customWidth="1"/>
    <col min="3605" max="3607" width="8.6640625" style="164" customWidth="1"/>
    <col min="3608" max="3608" width="2.6640625" style="164" customWidth="1"/>
    <col min="3609" max="3840" width="11.6640625" style="164"/>
    <col min="3841" max="3841" width="2.6640625" style="164" customWidth="1"/>
    <col min="3842" max="3842" width="14.6640625" style="164" customWidth="1"/>
    <col min="3843" max="3850" width="8.6640625" style="164" customWidth="1"/>
    <col min="3851" max="3852" width="9.6640625" style="164" customWidth="1"/>
    <col min="3853" max="3854" width="7.6640625" style="164" customWidth="1"/>
    <col min="3855" max="3856" width="8.6640625" style="164" customWidth="1"/>
    <col min="3857" max="3857" width="7.4140625" style="164" customWidth="1"/>
    <col min="3858" max="3858" width="7.6640625" style="164" customWidth="1"/>
    <col min="3859" max="3860" width="9.6640625" style="164" customWidth="1"/>
    <col min="3861" max="3863" width="8.6640625" style="164" customWidth="1"/>
    <col min="3864" max="3864" width="2.6640625" style="164" customWidth="1"/>
    <col min="3865" max="4096" width="11.6640625" style="164"/>
    <col min="4097" max="4097" width="2.6640625" style="164" customWidth="1"/>
    <col min="4098" max="4098" width="14.6640625" style="164" customWidth="1"/>
    <col min="4099" max="4106" width="8.6640625" style="164" customWidth="1"/>
    <col min="4107" max="4108" width="9.6640625" style="164" customWidth="1"/>
    <col min="4109" max="4110" width="7.6640625" style="164" customWidth="1"/>
    <col min="4111" max="4112" width="8.6640625" style="164" customWidth="1"/>
    <col min="4113" max="4113" width="7.4140625" style="164" customWidth="1"/>
    <col min="4114" max="4114" width="7.6640625" style="164" customWidth="1"/>
    <col min="4115" max="4116" width="9.6640625" style="164" customWidth="1"/>
    <col min="4117" max="4119" width="8.6640625" style="164" customWidth="1"/>
    <col min="4120" max="4120" width="2.6640625" style="164" customWidth="1"/>
    <col min="4121" max="4352" width="11.6640625" style="164"/>
    <col min="4353" max="4353" width="2.6640625" style="164" customWidth="1"/>
    <col min="4354" max="4354" width="14.6640625" style="164" customWidth="1"/>
    <col min="4355" max="4362" width="8.6640625" style="164" customWidth="1"/>
    <col min="4363" max="4364" width="9.6640625" style="164" customWidth="1"/>
    <col min="4365" max="4366" width="7.6640625" style="164" customWidth="1"/>
    <col min="4367" max="4368" width="8.6640625" style="164" customWidth="1"/>
    <col min="4369" max="4369" width="7.4140625" style="164" customWidth="1"/>
    <col min="4370" max="4370" width="7.6640625" style="164" customWidth="1"/>
    <col min="4371" max="4372" width="9.6640625" style="164" customWidth="1"/>
    <col min="4373" max="4375" width="8.6640625" style="164" customWidth="1"/>
    <col min="4376" max="4376" width="2.6640625" style="164" customWidth="1"/>
    <col min="4377" max="4608" width="11.6640625" style="164"/>
    <col min="4609" max="4609" width="2.6640625" style="164" customWidth="1"/>
    <col min="4610" max="4610" width="14.6640625" style="164" customWidth="1"/>
    <col min="4611" max="4618" width="8.6640625" style="164" customWidth="1"/>
    <col min="4619" max="4620" width="9.6640625" style="164" customWidth="1"/>
    <col min="4621" max="4622" width="7.6640625" style="164" customWidth="1"/>
    <col min="4623" max="4624" width="8.6640625" style="164" customWidth="1"/>
    <col min="4625" max="4625" width="7.4140625" style="164" customWidth="1"/>
    <col min="4626" max="4626" width="7.6640625" style="164" customWidth="1"/>
    <col min="4627" max="4628" width="9.6640625" style="164" customWidth="1"/>
    <col min="4629" max="4631" width="8.6640625" style="164" customWidth="1"/>
    <col min="4632" max="4632" width="2.6640625" style="164" customWidth="1"/>
    <col min="4633" max="4864" width="11.6640625" style="164"/>
    <col min="4865" max="4865" width="2.6640625" style="164" customWidth="1"/>
    <col min="4866" max="4866" width="14.6640625" style="164" customWidth="1"/>
    <col min="4867" max="4874" width="8.6640625" style="164" customWidth="1"/>
    <col min="4875" max="4876" width="9.6640625" style="164" customWidth="1"/>
    <col min="4877" max="4878" width="7.6640625" style="164" customWidth="1"/>
    <col min="4879" max="4880" width="8.6640625" style="164" customWidth="1"/>
    <col min="4881" max="4881" width="7.4140625" style="164" customWidth="1"/>
    <col min="4882" max="4882" width="7.6640625" style="164" customWidth="1"/>
    <col min="4883" max="4884" width="9.6640625" style="164" customWidth="1"/>
    <col min="4885" max="4887" width="8.6640625" style="164" customWidth="1"/>
    <col min="4888" max="4888" width="2.6640625" style="164" customWidth="1"/>
    <col min="4889" max="5120" width="11.6640625" style="164"/>
    <col min="5121" max="5121" width="2.6640625" style="164" customWidth="1"/>
    <col min="5122" max="5122" width="14.6640625" style="164" customWidth="1"/>
    <col min="5123" max="5130" width="8.6640625" style="164" customWidth="1"/>
    <col min="5131" max="5132" width="9.6640625" style="164" customWidth="1"/>
    <col min="5133" max="5134" width="7.6640625" style="164" customWidth="1"/>
    <col min="5135" max="5136" width="8.6640625" style="164" customWidth="1"/>
    <col min="5137" max="5137" width="7.4140625" style="164" customWidth="1"/>
    <col min="5138" max="5138" width="7.6640625" style="164" customWidth="1"/>
    <col min="5139" max="5140" width="9.6640625" style="164" customWidth="1"/>
    <col min="5141" max="5143" width="8.6640625" style="164" customWidth="1"/>
    <col min="5144" max="5144" width="2.6640625" style="164" customWidth="1"/>
    <col min="5145" max="5376" width="11.6640625" style="164"/>
    <col min="5377" max="5377" width="2.6640625" style="164" customWidth="1"/>
    <col min="5378" max="5378" width="14.6640625" style="164" customWidth="1"/>
    <col min="5379" max="5386" width="8.6640625" style="164" customWidth="1"/>
    <col min="5387" max="5388" width="9.6640625" style="164" customWidth="1"/>
    <col min="5389" max="5390" width="7.6640625" style="164" customWidth="1"/>
    <col min="5391" max="5392" width="8.6640625" style="164" customWidth="1"/>
    <col min="5393" max="5393" width="7.4140625" style="164" customWidth="1"/>
    <col min="5394" max="5394" width="7.6640625" style="164" customWidth="1"/>
    <col min="5395" max="5396" width="9.6640625" style="164" customWidth="1"/>
    <col min="5397" max="5399" width="8.6640625" style="164" customWidth="1"/>
    <col min="5400" max="5400" width="2.6640625" style="164" customWidth="1"/>
    <col min="5401" max="5632" width="11.6640625" style="164"/>
    <col min="5633" max="5633" width="2.6640625" style="164" customWidth="1"/>
    <col min="5634" max="5634" width="14.6640625" style="164" customWidth="1"/>
    <col min="5635" max="5642" width="8.6640625" style="164" customWidth="1"/>
    <col min="5643" max="5644" width="9.6640625" style="164" customWidth="1"/>
    <col min="5645" max="5646" width="7.6640625" style="164" customWidth="1"/>
    <col min="5647" max="5648" width="8.6640625" style="164" customWidth="1"/>
    <col min="5649" max="5649" width="7.4140625" style="164" customWidth="1"/>
    <col min="5650" max="5650" width="7.6640625" style="164" customWidth="1"/>
    <col min="5651" max="5652" width="9.6640625" style="164" customWidth="1"/>
    <col min="5653" max="5655" width="8.6640625" style="164" customWidth="1"/>
    <col min="5656" max="5656" width="2.6640625" style="164" customWidth="1"/>
    <col min="5657" max="5888" width="11.6640625" style="164"/>
    <col min="5889" max="5889" width="2.6640625" style="164" customWidth="1"/>
    <col min="5890" max="5890" width="14.6640625" style="164" customWidth="1"/>
    <col min="5891" max="5898" width="8.6640625" style="164" customWidth="1"/>
    <col min="5899" max="5900" width="9.6640625" style="164" customWidth="1"/>
    <col min="5901" max="5902" width="7.6640625" style="164" customWidth="1"/>
    <col min="5903" max="5904" width="8.6640625" style="164" customWidth="1"/>
    <col min="5905" max="5905" width="7.4140625" style="164" customWidth="1"/>
    <col min="5906" max="5906" width="7.6640625" style="164" customWidth="1"/>
    <col min="5907" max="5908" width="9.6640625" style="164" customWidth="1"/>
    <col min="5909" max="5911" width="8.6640625" style="164" customWidth="1"/>
    <col min="5912" max="5912" width="2.6640625" style="164" customWidth="1"/>
    <col min="5913" max="6144" width="11.6640625" style="164"/>
    <col min="6145" max="6145" width="2.6640625" style="164" customWidth="1"/>
    <col min="6146" max="6146" width="14.6640625" style="164" customWidth="1"/>
    <col min="6147" max="6154" width="8.6640625" style="164" customWidth="1"/>
    <col min="6155" max="6156" width="9.6640625" style="164" customWidth="1"/>
    <col min="6157" max="6158" width="7.6640625" style="164" customWidth="1"/>
    <col min="6159" max="6160" width="8.6640625" style="164" customWidth="1"/>
    <col min="6161" max="6161" width="7.4140625" style="164" customWidth="1"/>
    <col min="6162" max="6162" width="7.6640625" style="164" customWidth="1"/>
    <col min="6163" max="6164" width="9.6640625" style="164" customWidth="1"/>
    <col min="6165" max="6167" width="8.6640625" style="164" customWidth="1"/>
    <col min="6168" max="6168" width="2.6640625" style="164" customWidth="1"/>
    <col min="6169" max="6400" width="11.6640625" style="164"/>
    <col min="6401" max="6401" width="2.6640625" style="164" customWidth="1"/>
    <col min="6402" max="6402" width="14.6640625" style="164" customWidth="1"/>
    <col min="6403" max="6410" width="8.6640625" style="164" customWidth="1"/>
    <col min="6411" max="6412" width="9.6640625" style="164" customWidth="1"/>
    <col min="6413" max="6414" width="7.6640625" style="164" customWidth="1"/>
    <col min="6415" max="6416" width="8.6640625" style="164" customWidth="1"/>
    <col min="6417" max="6417" width="7.4140625" style="164" customWidth="1"/>
    <col min="6418" max="6418" width="7.6640625" style="164" customWidth="1"/>
    <col min="6419" max="6420" width="9.6640625" style="164" customWidth="1"/>
    <col min="6421" max="6423" width="8.6640625" style="164" customWidth="1"/>
    <col min="6424" max="6424" width="2.6640625" style="164" customWidth="1"/>
    <col min="6425" max="6656" width="11.6640625" style="164"/>
    <col min="6657" max="6657" width="2.6640625" style="164" customWidth="1"/>
    <col min="6658" max="6658" width="14.6640625" style="164" customWidth="1"/>
    <col min="6659" max="6666" width="8.6640625" style="164" customWidth="1"/>
    <col min="6667" max="6668" width="9.6640625" style="164" customWidth="1"/>
    <col min="6669" max="6670" width="7.6640625" style="164" customWidth="1"/>
    <col min="6671" max="6672" width="8.6640625" style="164" customWidth="1"/>
    <col min="6673" max="6673" width="7.4140625" style="164" customWidth="1"/>
    <col min="6674" max="6674" width="7.6640625" style="164" customWidth="1"/>
    <col min="6675" max="6676" width="9.6640625" style="164" customWidth="1"/>
    <col min="6677" max="6679" width="8.6640625" style="164" customWidth="1"/>
    <col min="6680" max="6680" width="2.6640625" style="164" customWidth="1"/>
    <col min="6681" max="6912" width="11.6640625" style="164"/>
    <col min="6913" max="6913" width="2.6640625" style="164" customWidth="1"/>
    <col min="6914" max="6914" width="14.6640625" style="164" customWidth="1"/>
    <col min="6915" max="6922" width="8.6640625" style="164" customWidth="1"/>
    <col min="6923" max="6924" width="9.6640625" style="164" customWidth="1"/>
    <col min="6925" max="6926" width="7.6640625" style="164" customWidth="1"/>
    <col min="6927" max="6928" width="8.6640625" style="164" customWidth="1"/>
    <col min="6929" max="6929" width="7.4140625" style="164" customWidth="1"/>
    <col min="6930" max="6930" width="7.6640625" style="164" customWidth="1"/>
    <col min="6931" max="6932" width="9.6640625" style="164" customWidth="1"/>
    <col min="6933" max="6935" width="8.6640625" style="164" customWidth="1"/>
    <col min="6936" max="6936" width="2.6640625" style="164" customWidth="1"/>
    <col min="6937" max="7168" width="11.6640625" style="164"/>
    <col min="7169" max="7169" width="2.6640625" style="164" customWidth="1"/>
    <col min="7170" max="7170" width="14.6640625" style="164" customWidth="1"/>
    <col min="7171" max="7178" width="8.6640625" style="164" customWidth="1"/>
    <col min="7179" max="7180" width="9.6640625" style="164" customWidth="1"/>
    <col min="7181" max="7182" width="7.6640625" style="164" customWidth="1"/>
    <col min="7183" max="7184" width="8.6640625" style="164" customWidth="1"/>
    <col min="7185" max="7185" width="7.4140625" style="164" customWidth="1"/>
    <col min="7186" max="7186" width="7.6640625" style="164" customWidth="1"/>
    <col min="7187" max="7188" width="9.6640625" style="164" customWidth="1"/>
    <col min="7189" max="7191" width="8.6640625" style="164" customWidth="1"/>
    <col min="7192" max="7192" width="2.6640625" style="164" customWidth="1"/>
    <col min="7193" max="7424" width="11.6640625" style="164"/>
    <col min="7425" max="7425" width="2.6640625" style="164" customWidth="1"/>
    <col min="7426" max="7426" width="14.6640625" style="164" customWidth="1"/>
    <col min="7427" max="7434" width="8.6640625" style="164" customWidth="1"/>
    <col min="7435" max="7436" width="9.6640625" style="164" customWidth="1"/>
    <col min="7437" max="7438" width="7.6640625" style="164" customWidth="1"/>
    <col min="7439" max="7440" width="8.6640625" style="164" customWidth="1"/>
    <col min="7441" max="7441" width="7.4140625" style="164" customWidth="1"/>
    <col min="7442" max="7442" width="7.6640625" style="164" customWidth="1"/>
    <col min="7443" max="7444" width="9.6640625" style="164" customWidth="1"/>
    <col min="7445" max="7447" width="8.6640625" style="164" customWidth="1"/>
    <col min="7448" max="7448" width="2.6640625" style="164" customWidth="1"/>
    <col min="7449" max="7680" width="11.6640625" style="164"/>
    <col min="7681" max="7681" width="2.6640625" style="164" customWidth="1"/>
    <col min="7682" max="7682" width="14.6640625" style="164" customWidth="1"/>
    <col min="7683" max="7690" width="8.6640625" style="164" customWidth="1"/>
    <col min="7691" max="7692" width="9.6640625" style="164" customWidth="1"/>
    <col min="7693" max="7694" width="7.6640625" style="164" customWidth="1"/>
    <col min="7695" max="7696" width="8.6640625" style="164" customWidth="1"/>
    <col min="7697" max="7697" width="7.4140625" style="164" customWidth="1"/>
    <col min="7698" max="7698" width="7.6640625" style="164" customWidth="1"/>
    <col min="7699" max="7700" width="9.6640625" style="164" customWidth="1"/>
    <col min="7701" max="7703" width="8.6640625" style="164" customWidth="1"/>
    <col min="7704" max="7704" width="2.6640625" style="164" customWidth="1"/>
    <col min="7705" max="7936" width="11.6640625" style="164"/>
    <col min="7937" max="7937" width="2.6640625" style="164" customWidth="1"/>
    <col min="7938" max="7938" width="14.6640625" style="164" customWidth="1"/>
    <col min="7939" max="7946" width="8.6640625" style="164" customWidth="1"/>
    <col min="7947" max="7948" width="9.6640625" style="164" customWidth="1"/>
    <col min="7949" max="7950" width="7.6640625" style="164" customWidth="1"/>
    <col min="7951" max="7952" width="8.6640625" style="164" customWidth="1"/>
    <col min="7953" max="7953" width="7.4140625" style="164" customWidth="1"/>
    <col min="7954" max="7954" width="7.6640625" style="164" customWidth="1"/>
    <col min="7955" max="7956" width="9.6640625" style="164" customWidth="1"/>
    <col min="7957" max="7959" width="8.6640625" style="164" customWidth="1"/>
    <col min="7960" max="7960" width="2.6640625" style="164" customWidth="1"/>
    <col min="7961" max="8192" width="11.6640625" style="164"/>
    <col min="8193" max="8193" width="2.6640625" style="164" customWidth="1"/>
    <col min="8194" max="8194" width="14.6640625" style="164" customWidth="1"/>
    <col min="8195" max="8202" width="8.6640625" style="164" customWidth="1"/>
    <col min="8203" max="8204" width="9.6640625" style="164" customWidth="1"/>
    <col min="8205" max="8206" width="7.6640625" style="164" customWidth="1"/>
    <col min="8207" max="8208" width="8.6640625" style="164" customWidth="1"/>
    <col min="8209" max="8209" width="7.4140625" style="164" customWidth="1"/>
    <col min="8210" max="8210" width="7.6640625" style="164" customWidth="1"/>
    <col min="8211" max="8212" width="9.6640625" style="164" customWidth="1"/>
    <col min="8213" max="8215" width="8.6640625" style="164" customWidth="1"/>
    <col min="8216" max="8216" width="2.6640625" style="164" customWidth="1"/>
    <col min="8217" max="8448" width="11.6640625" style="164"/>
    <col min="8449" max="8449" width="2.6640625" style="164" customWidth="1"/>
    <col min="8450" max="8450" width="14.6640625" style="164" customWidth="1"/>
    <col min="8451" max="8458" width="8.6640625" style="164" customWidth="1"/>
    <col min="8459" max="8460" width="9.6640625" style="164" customWidth="1"/>
    <col min="8461" max="8462" width="7.6640625" style="164" customWidth="1"/>
    <col min="8463" max="8464" width="8.6640625" style="164" customWidth="1"/>
    <col min="8465" max="8465" width="7.4140625" style="164" customWidth="1"/>
    <col min="8466" max="8466" width="7.6640625" style="164" customWidth="1"/>
    <col min="8467" max="8468" width="9.6640625" style="164" customWidth="1"/>
    <col min="8469" max="8471" width="8.6640625" style="164" customWidth="1"/>
    <col min="8472" max="8472" width="2.6640625" style="164" customWidth="1"/>
    <col min="8473" max="8704" width="11.6640625" style="164"/>
    <col min="8705" max="8705" width="2.6640625" style="164" customWidth="1"/>
    <col min="8706" max="8706" width="14.6640625" style="164" customWidth="1"/>
    <col min="8707" max="8714" width="8.6640625" style="164" customWidth="1"/>
    <col min="8715" max="8716" width="9.6640625" style="164" customWidth="1"/>
    <col min="8717" max="8718" width="7.6640625" style="164" customWidth="1"/>
    <col min="8719" max="8720" width="8.6640625" style="164" customWidth="1"/>
    <col min="8721" max="8721" width="7.4140625" style="164" customWidth="1"/>
    <col min="8722" max="8722" width="7.6640625" style="164" customWidth="1"/>
    <col min="8723" max="8724" width="9.6640625" style="164" customWidth="1"/>
    <col min="8725" max="8727" width="8.6640625" style="164" customWidth="1"/>
    <col min="8728" max="8728" width="2.6640625" style="164" customWidth="1"/>
    <col min="8729" max="8960" width="11.6640625" style="164"/>
    <col min="8961" max="8961" width="2.6640625" style="164" customWidth="1"/>
    <col min="8962" max="8962" width="14.6640625" style="164" customWidth="1"/>
    <col min="8963" max="8970" width="8.6640625" style="164" customWidth="1"/>
    <col min="8971" max="8972" width="9.6640625" style="164" customWidth="1"/>
    <col min="8973" max="8974" width="7.6640625" style="164" customWidth="1"/>
    <col min="8975" max="8976" width="8.6640625" style="164" customWidth="1"/>
    <col min="8977" max="8977" width="7.4140625" style="164" customWidth="1"/>
    <col min="8978" max="8978" width="7.6640625" style="164" customWidth="1"/>
    <col min="8979" max="8980" width="9.6640625" style="164" customWidth="1"/>
    <col min="8981" max="8983" width="8.6640625" style="164" customWidth="1"/>
    <col min="8984" max="8984" width="2.6640625" style="164" customWidth="1"/>
    <col min="8985" max="9216" width="11.6640625" style="164"/>
    <col min="9217" max="9217" width="2.6640625" style="164" customWidth="1"/>
    <col min="9218" max="9218" width="14.6640625" style="164" customWidth="1"/>
    <col min="9219" max="9226" width="8.6640625" style="164" customWidth="1"/>
    <col min="9227" max="9228" width="9.6640625" style="164" customWidth="1"/>
    <col min="9229" max="9230" width="7.6640625" style="164" customWidth="1"/>
    <col min="9231" max="9232" width="8.6640625" style="164" customWidth="1"/>
    <col min="9233" max="9233" width="7.4140625" style="164" customWidth="1"/>
    <col min="9234" max="9234" width="7.6640625" style="164" customWidth="1"/>
    <col min="9235" max="9236" width="9.6640625" style="164" customWidth="1"/>
    <col min="9237" max="9239" width="8.6640625" style="164" customWidth="1"/>
    <col min="9240" max="9240" width="2.6640625" style="164" customWidth="1"/>
    <col min="9241" max="9472" width="11.6640625" style="164"/>
    <col min="9473" max="9473" width="2.6640625" style="164" customWidth="1"/>
    <col min="9474" max="9474" width="14.6640625" style="164" customWidth="1"/>
    <col min="9475" max="9482" width="8.6640625" style="164" customWidth="1"/>
    <col min="9483" max="9484" width="9.6640625" style="164" customWidth="1"/>
    <col min="9485" max="9486" width="7.6640625" style="164" customWidth="1"/>
    <col min="9487" max="9488" width="8.6640625" style="164" customWidth="1"/>
    <col min="9489" max="9489" width="7.4140625" style="164" customWidth="1"/>
    <col min="9490" max="9490" width="7.6640625" style="164" customWidth="1"/>
    <col min="9491" max="9492" width="9.6640625" style="164" customWidth="1"/>
    <col min="9493" max="9495" width="8.6640625" style="164" customWidth="1"/>
    <col min="9496" max="9496" width="2.6640625" style="164" customWidth="1"/>
    <col min="9497" max="9728" width="11.6640625" style="164"/>
    <col min="9729" max="9729" width="2.6640625" style="164" customWidth="1"/>
    <col min="9730" max="9730" width="14.6640625" style="164" customWidth="1"/>
    <col min="9731" max="9738" width="8.6640625" style="164" customWidth="1"/>
    <col min="9739" max="9740" width="9.6640625" style="164" customWidth="1"/>
    <col min="9741" max="9742" width="7.6640625" style="164" customWidth="1"/>
    <col min="9743" max="9744" width="8.6640625" style="164" customWidth="1"/>
    <col min="9745" max="9745" width="7.4140625" style="164" customWidth="1"/>
    <col min="9746" max="9746" width="7.6640625" style="164" customWidth="1"/>
    <col min="9747" max="9748" width="9.6640625" style="164" customWidth="1"/>
    <col min="9749" max="9751" width="8.6640625" style="164" customWidth="1"/>
    <col min="9752" max="9752" width="2.6640625" style="164" customWidth="1"/>
    <col min="9753" max="9984" width="11.6640625" style="164"/>
    <col min="9985" max="9985" width="2.6640625" style="164" customWidth="1"/>
    <col min="9986" max="9986" width="14.6640625" style="164" customWidth="1"/>
    <col min="9987" max="9994" width="8.6640625" style="164" customWidth="1"/>
    <col min="9995" max="9996" width="9.6640625" style="164" customWidth="1"/>
    <col min="9997" max="9998" width="7.6640625" style="164" customWidth="1"/>
    <col min="9999" max="10000" width="8.6640625" style="164" customWidth="1"/>
    <col min="10001" max="10001" width="7.4140625" style="164" customWidth="1"/>
    <col min="10002" max="10002" width="7.6640625" style="164" customWidth="1"/>
    <col min="10003" max="10004" width="9.6640625" style="164" customWidth="1"/>
    <col min="10005" max="10007" width="8.6640625" style="164" customWidth="1"/>
    <col min="10008" max="10008" width="2.6640625" style="164" customWidth="1"/>
    <col min="10009" max="10240" width="11.6640625" style="164"/>
    <col min="10241" max="10241" width="2.6640625" style="164" customWidth="1"/>
    <col min="10242" max="10242" width="14.6640625" style="164" customWidth="1"/>
    <col min="10243" max="10250" width="8.6640625" style="164" customWidth="1"/>
    <col min="10251" max="10252" width="9.6640625" style="164" customWidth="1"/>
    <col min="10253" max="10254" width="7.6640625" style="164" customWidth="1"/>
    <col min="10255" max="10256" width="8.6640625" style="164" customWidth="1"/>
    <col min="10257" max="10257" width="7.4140625" style="164" customWidth="1"/>
    <col min="10258" max="10258" width="7.6640625" style="164" customWidth="1"/>
    <col min="10259" max="10260" width="9.6640625" style="164" customWidth="1"/>
    <col min="10261" max="10263" width="8.6640625" style="164" customWidth="1"/>
    <col min="10264" max="10264" width="2.6640625" style="164" customWidth="1"/>
    <col min="10265" max="10496" width="11.6640625" style="164"/>
    <col min="10497" max="10497" width="2.6640625" style="164" customWidth="1"/>
    <col min="10498" max="10498" width="14.6640625" style="164" customWidth="1"/>
    <col min="10499" max="10506" width="8.6640625" style="164" customWidth="1"/>
    <col min="10507" max="10508" width="9.6640625" style="164" customWidth="1"/>
    <col min="10509" max="10510" width="7.6640625" style="164" customWidth="1"/>
    <col min="10511" max="10512" width="8.6640625" style="164" customWidth="1"/>
    <col min="10513" max="10513" width="7.4140625" style="164" customWidth="1"/>
    <col min="10514" max="10514" width="7.6640625" style="164" customWidth="1"/>
    <col min="10515" max="10516" width="9.6640625" style="164" customWidth="1"/>
    <col min="10517" max="10519" width="8.6640625" style="164" customWidth="1"/>
    <col min="10520" max="10520" width="2.6640625" style="164" customWidth="1"/>
    <col min="10521" max="10752" width="11.6640625" style="164"/>
    <col min="10753" max="10753" width="2.6640625" style="164" customWidth="1"/>
    <col min="10754" max="10754" width="14.6640625" style="164" customWidth="1"/>
    <col min="10755" max="10762" width="8.6640625" style="164" customWidth="1"/>
    <col min="10763" max="10764" width="9.6640625" style="164" customWidth="1"/>
    <col min="10765" max="10766" width="7.6640625" style="164" customWidth="1"/>
    <col min="10767" max="10768" width="8.6640625" style="164" customWidth="1"/>
    <col min="10769" max="10769" width="7.4140625" style="164" customWidth="1"/>
    <col min="10770" max="10770" width="7.6640625" style="164" customWidth="1"/>
    <col min="10771" max="10772" width="9.6640625" style="164" customWidth="1"/>
    <col min="10773" max="10775" width="8.6640625" style="164" customWidth="1"/>
    <col min="10776" max="10776" width="2.6640625" style="164" customWidth="1"/>
    <col min="10777" max="11008" width="11.6640625" style="164"/>
    <col min="11009" max="11009" width="2.6640625" style="164" customWidth="1"/>
    <col min="11010" max="11010" width="14.6640625" style="164" customWidth="1"/>
    <col min="11011" max="11018" width="8.6640625" style="164" customWidth="1"/>
    <col min="11019" max="11020" width="9.6640625" style="164" customWidth="1"/>
    <col min="11021" max="11022" width="7.6640625" style="164" customWidth="1"/>
    <col min="11023" max="11024" width="8.6640625" style="164" customWidth="1"/>
    <col min="11025" max="11025" width="7.4140625" style="164" customWidth="1"/>
    <col min="11026" max="11026" width="7.6640625" style="164" customWidth="1"/>
    <col min="11027" max="11028" width="9.6640625" style="164" customWidth="1"/>
    <col min="11029" max="11031" width="8.6640625" style="164" customWidth="1"/>
    <col min="11032" max="11032" width="2.6640625" style="164" customWidth="1"/>
    <col min="11033" max="11264" width="11.6640625" style="164"/>
    <col min="11265" max="11265" width="2.6640625" style="164" customWidth="1"/>
    <col min="11266" max="11266" width="14.6640625" style="164" customWidth="1"/>
    <col min="11267" max="11274" width="8.6640625" style="164" customWidth="1"/>
    <col min="11275" max="11276" width="9.6640625" style="164" customWidth="1"/>
    <col min="11277" max="11278" width="7.6640625" style="164" customWidth="1"/>
    <col min="11279" max="11280" width="8.6640625" style="164" customWidth="1"/>
    <col min="11281" max="11281" width="7.4140625" style="164" customWidth="1"/>
    <col min="11282" max="11282" width="7.6640625" style="164" customWidth="1"/>
    <col min="11283" max="11284" width="9.6640625" style="164" customWidth="1"/>
    <col min="11285" max="11287" width="8.6640625" style="164" customWidth="1"/>
    <col min="11288" max="11288" width="2.6640625" style="164" customWidth="1"/>
    <col min="11289" max="11520" width="11.6640625" style="164"/>
    <col min="11521" max="11521" width="2.6640625" style="164" customWidth="1"/>
    <col min="11522" max="11522" width="14.6640625" style="164" customWidth="1"/>
    <col min="11523" max="11530" width="8.6640625" style="164" customWidth="1"/>
    <col min="11531" max="11532" width="9.6640625" style="164" customWidth="1"/>
    <col min="11533" max="11534" width="7.6640625" style="164" customWidth="1"/>
    <col min="11535" max="11536" width="8.6640625" style="164" customWidth="1"/>
    <col min="11537" max="11537" width="7.4140625" style="164" customWidth="1"/>
    <col min="11538" max="11538" width="7.6640625" style="164" customWidth="1"/>
    <col min="11539" max="11540" width="9.6640625" style="164" customWidth="1"/>
    <col min="11541" max="11543" width="8.6640625" style="164" customWidth="1"/>
    <col min="11544" max="11544" width="2.6640625" style="164" customWidth="1"/>
    <col min="11545" max="11776" width="11.6640625" style="164"/>
    <col min="11777" max="11777" width="2.6640625" style="164" customWidth="1"/>
    <col min="11778" max="11778" width="14.6640625" style="164" customWidth="1"/>
    <col min="11779" max="11786" width="8.6640625" style="164" customWidth="1"/>
    <col min="11787" max="11788" width="9.6640625" style="164" customWidth="1"/>
    <col min="11789" max="11790" width="7.6640625" style="164" customWidth="1"/>
    <col min="11791" max="11792" width="8.6640625" style="164" customWidth="1"/>
    <col min="11793" max="11793" width="7.4140625" style="164" customWidth="1"/>
    <col min="11794" max="11794" width="7.6640625" style="164" customWidth="1"/>
    <col min="11795" max="11796" width="9.6640625" style="164" customWidth="1"/>
    <col min="11797" max="11799" width="8.6640625" style="164" customWidth="1"/>
    <col min="11800" max="11800" width="2.6640625" style="164" customWidth="1"/>
    <col min="11801" max="12032" width="11.6640625" style="164"/>
    <col min="12033" max="12033" width="2.6640625" style="164" customWidth="1"/>
    <col min="12034" max="12034" width="14.6640625" style="164" customWidth="1"/>
    <col min="12035" max="12042" width="8.6640625" style="164" customWidth="1"/>
    <col min="12043" max="12044" width="9.6640625" style="164" customWidth="1"/>
    <col min="12045" max="12046" width="7.6640625" style="164" customWidth="1"/>
    <col min="12047" max="12048" width="8.6640625" style="164" customWidth="1"/>
    <col min="12049" max="12049" width="7.4140625" style="164" customWidth="1"/>
    <col min="12050" max="12050" width="7.6640625" style="164" customWidth="1"/>
    <col min="12051" max="12052" width="9.6640625" style="164" customWidth="1"/>
    <col min="12053" max="12055" width="8.6640625" style="164" customWidth="1"/>
    <col min="12056" max="12056" width="2.6640625" style="164" customWidth="1"/>
    <col min="12057" max="12288" width="11.6640625" style="164"/>
    <col min="12289" max="12289" width="2.6640625" style="164" customWidth="1"/>
    <col min="12290" max="12290" width="14.6640625" style="164" customWidth="1"/>
    <col min="12291" max="12298" width="8.6640625" style="164" customWidth="1"/>
    <col min="12299" max="12300" width="9.6640625" style="164" customWidth="1"/>
    <col min="12301" max="12302" width="7.6640625" style="164" customWidth="1"/>
    <col min="12303" max="12304" width="8.6640625" style="164" customWidth="1"/>
    <col min="12305" max="12305" width="7.4140625" style="164" customWidth="1"/>
    <col min="12306" max="12306" width="7.6640625" style="164" customWidth="1"/>
    <col min="12307" max="12308" width="9.6640625" style="164" customWidth="1"/>
    <col min="12309" max="12311" width="8.6640625" style="164" customWidth="1"/>
    <col min="12312" max="12312" width="2.6640625" style="164" customWidth="1"/>
    <col min="12313" max="12544" width="11.6640625" style="164"/>
    <col min="12545" max="12545" width="2.6640625" style="164" customWidth="1"/>
    <col min="12546" max="12546" width="14.6640625" style="164" customWidth="1"/>
    <col min="12547" max="12554" width="8.6640625" style="164" customWidth="1"/>
    <col min="12555" max="12556" width="9.6640625" style="164" customWidth="1"/>
    <col min="12557" max="12558" width="7.6640625" style="164" customWidth="1"/>
    <col min="12559" max="12560" width="8.6640625" style="164" customWidth="1"/>
    <col min="12561" max="12561" width="7.4140625" style="164" customWidth="1"/>
    <col min="12562" max="12562" width="7.6640625" style="164" customWidth="1"/>
    <col min="12563" max="12564" width="9.6640625" style="164" customWidth="1"/>
    <col min="12565" max="12567" width="8.6640625" style="164" customWidth="1"/>
    <col min="12568" max="12568" width="2.6640625" style="164" customWidth="1"/>
    <col min="12569" max="12800" width="11.6640625" style="164"/>
    <col min="12801" max="12801" width="2.6640625" style="164" customWidth="1"/>
    <col min="12802" max="12802" width="14.6640625" style="164" customWidth="1"/>
    <col min="12803" max="12810" width="8.6640625" style="164" customWidth="1"/>
    <col min="12811" max="12812" width="9.6640625" style="164" customWidth="1"/>
    <col min="12813" max="12814" width="7.6640625" style="164" customWidth="1"/>
    <col min="12815" max="12816" width="8.6640625" style="164" customWidth="1"/>
    <col min="12817" max="12817" width="7.4140625" style="164" customWidth="1"/>
    <col min="12818" max="12818" width="7.6640625" style="164" customWidth="1"/>
    <col min="12819" max="12820" width="9.6640625" style="164" customWidth="1"/>
    <col min="12821" max="12823" width="8.6640625" style="164" customWidth="1"/>
    <col min="12824" max="12824" width="2.6640625" style="164" customWidth="1"/>
    <col min="12825" max="13056" width="11.6640625" style="164"/>
    <col min="13057" max="13057" width="2.6640625" style="164" customWidth="1"/>
    <col min="13058" max="13058" width="14.6640625" style="164" customWidth="1"/>
    <col min="13059" max="13066" width="8.6640625" style="164" customWidth="1"/>
    <col min="13067" max="13068" width="9.6640625" style="164" customWidth="1"/>
    <col min="13069" max="13070" width="7.6640625" style="164" customWidth="1"/>
    <col min="13071" max="13072" width="8.6640625" style="164" customWidth="1"/>
    <col min="13073" max="13073" width="7.4140625" style="164" customWidth="1"/>
    <col min="13074" max="13074" width="7.6640625" style="164" customWidth="1"/>
    <col min="13075" max="13076" width="9.6640625" style="164" customWidth="1"/>
    <col min="13077" max="13079" width="8.6640625" style="164" customWidth="1"/>
    <col min="13080" max="13080" width="2.6640625" style="164" customWidth="1"/>
    <col min="13081" max="13312" width="11.6640625" style="164"/>
    <col min="13313" max="13313" width="2.6640625" style="164" customWidth="1"/>
    <col min="13314" max="13314" width="14.6640625" style="164" customWidth="1"/>
    <col min="13315" max="13322" width="8.6640625" style="164" customWidth="1"/>
    <col min="13323" max="13324" width="9.6640625" style="164" customWidth="1"/>
    <col min="13325" max="13326" width="7.6640625" style="164" customWidth="1"/>
    <col min="13327" max="13328" width="8.6640625" style="164" customWidth="1"/>
    <col min="13329" max="13329" width="7.4140625" style="164" customWidth="1"/>
    <col min="13330" max="13330" width="7.6640625" style="164" customWidth="1"/>
    <col min="13331" max="13332" width="9.6640625" style="164" customWidth="1"/>
    <col min="13333" max="13335" width="8.6640625" style="164" customWidth="1"/>
    <col min="13336" max="13336" width="2.6640625" style="164" customWidth="1"/>
    <col min="13337" max="13568" width="11.6640625" style="164"/>
    <col min="13569" max="13569" width="2.6640625" style="164" customWidth="1"/>
    <col min="13570" max="13570" width="14.6640625" style="164" customWidth="1"/>
    <col min="13571" max="13578" width="8.6640625" style="164" customWidth="1"/>
    <col min="13579" max="13580" width="9.6640625" style="164" customWidth="1"/>
    <col min="13581" max="13582" width="7.6640625" style="164" customWidth="1"/>
    <col min="13583" max="13584" width="8.6640625" style="164" customWidth="1"/>
    <col min="13585" max="13585" width="7.4140625" style="164" customWidth="1"/>
    <col min="13586" max="13586" width="7.6640625" style="164" customWidth="1"/>
    <col min="13587" max="13588" width="9.6640625" style="164" customWidth="1"/>
    <col min="13589" max="13591" width="8.6640625" style="164" customWidth="1"/>
    <col min="13592" max="13592" width="2.6640625" style="164" customWidth="1"/>
    <col min="13593" max="13824" width="11.6640625" style="164"/>
    <col min="13825" max="13825" width="2.6640625" style="164" customWidth="1"/>
    <col min="13826" max="13826" width="14.6640625" style="164" customWidth="1"/>
    <col min="13827" max="13834" width="8.6640625" style="164" customWidth="1"/>
    <col min="13835" max="13836" width="9.6640625" style="164" customWidth="1"/>
    <col min="13837" max="13838" width="7.6640625" style="164" customWidth="1"/>
    <col min="13839" max="13840" width="8.6640625" style="164" customWidth="1"/>
    <col min="13841" max="13841" width="7.4140625" style="164" customWidth="1"/>
    <col min="13842" max="13842" width="7.6640625" style="164" customWidth="1"/>
    <col min="13843" max="13844" width="9.6640625" style="164" customWidth="1"/>
    <col min="13845" max="13847" width="8.6640625" style="164" customWidth="1"/>
    <col min="13848" max="13848" width="2.6640625" style="164" customWidth="1"/>
    <col min="13849" max="14080" width="11.6640625" style="164"/>
    <col min="14081" max="14081" width="2.6640625" style="164" customWidth="1"/>
    <col min="14082" max="14082" width="14.6640625" style="164" customWidth="1"/>
    <col min="14083" max="14090" width="8.6640625" style="164" customWidth="1"/>
    <col min="14091" max="14092" width="9.6640625" style="164" customWidth="1"/>
    <col min="14093" max="14094" width="7.6640625" style="164" customWidth="1"/>
    <col min="14095" max="14096" width="8.6640625" style="164" customWidth="1"/>
    <col min="14097" max="14097" width="7.4140625" style="164" customWidth="1"/>
    <col min="14098" max="14098" width="7.6640625" style="164" customWidth="1"/>
    <col min="14099" max="14100" width="9.6640625" style="164" customWidth="1"/>
    <col min="14101" max="14103" width="8.6640625" style="164" customWidth="1"/>
    <col min="14104" max="14104" width="2.6640625" style="164" customWidth="1"/>
    <col min="14105" max="14336" width="11.6640625" style="164"/>
    <col min="14337" max="14337" width="2.6640625" style="164" customWidth="1"/>
    <col min="14338" max="14338" width="14.6640625" style="164" customWidth="1"/>
    <col min="14339" max="14346" width="8.6640625" style="164" customWidth="1"/>
    <col min="14347" max="14348" width="9.6640625" style="164" customWidth="1"/>
    <col min="14349" max="14350" width="7.6640625" style="164" customWidth="1"/>
    <col min="14351" max="14352" width="8.6640625" style="164" customWidth="1"/>
    <col min="14353" max="14353" width="7.4140625" style="164" customWidth="1"/>
    <col min="14354" max="14354" width="7.6640625" style="164" customWidth="1"/>
    <col min="14355" max="14356" width="9.6640625" style="164" customWidth="1"/>
    <col min="14357" max="14359" width="8.6640625" style="164" customWidth="1"/>
    <col min="14360" max="14360" width="2.6640625" style="164" customWidth="1"/>
    <col min="14361" max="14592" width="11.6640625" style="164"/>
    <col min="14593" max="14593" width="2.6640625" style="164" customWidth="1"/>
    <col min="14594" max="14594" width="14.6640625" style="164" customWidth="1"/>
    <col min="14595" max="14602" width="8.6640625" style="164" customWidth="1"/>
    <col min="14603" max="14604" width="9.6640625" style="164" customWidth="1"/>
    <col min="14605" max="14606" width="7.6640625" style="164" customWidth="1"/>
    <col min="14607" max="14608" width="8.6640625" style="164" customWidth="1"/>
    <col min="14609" max="14609" width="7.4140625" style="164" customWidth="1"/>
    <col min="14610" max="14610" width="7.6640625" style="164" customWidth="1"/>
    <col min="14611" max="14612" width="9.6640625" style="164" customWidth="1"/>
    <col min="14613" max="14615" width="8.6640625" style="164" customWidth="1"/>
    <col min="14616" max="14616" width="2.6640625" style="164" customWidth="1"/>
    <col min="14617" max="14848" width="11.6640625" style="164"/>
    <col min="14849" max="14849" width="2.6640625" style="164" customWidth="1"/>
    <col min="14850" max="14850" width="14.6640625" style="164" customWidth="1"/>
    <col min="14851" max="14858" width="8.6640625" style="164" customWidth="1"/>
    <col min="14859" max="14860" width="9.6640625" style="164" customWidth="1"/>
    <col min="14861" max="14862" width="7.6640625" style="164" customWidth="1"/>
    <col min="14863" max="14864" width="8.6640625" style="164" customWidth="1"/>
    <col min="14865" max="14865" width="7.4140625" style="164" customWidth="1"/>
    <col min="14866" max="14866" width="7.6640625" style="164" customWidth="1"/>
    <col min="14867" max="14868" width="9.6640625" style="164" customWidth="1"/>
    <col min="14869" max="14871" width="8.6640625" style="164" customWidth="1"/>
    <col min="14872" max="14872" width="2.6640625" style="164" customWidth="1"/>
    <col min="14873" max="15104" width="11.6640625" style="164"/>
    <col min="15105" max="15105" width="2.6640625" style="164" customWidth="1"/>
    <col min="15106" max="15106" width="14.6640625" style="164" customWidth="1"/>
    <col min="15107" max="15114" width="8.6640625" style="164" customWidth="1"/>
    <col min="15115" max="15116" width="9.6640625" style="164" customWidth="1"/>
    <col min="15117" max="15118" width="7.6640625" style="164" customWidth="1"/>
    <col min="15119" max="15120" width="8.6640625" style="164" customWidth="1"/>
    <col min="15121" max="15121" width="7.4140625" style="164" customWidth="1"/>
    <col min="15122" max="15122" width="7.6640625" style="164" customWidth="1"/>
    <col min="15123" max="15124" width="9.6640625" style="164" customWidth="1"/>
    <col min="15125" max="15127" width="8.6640625" style="164" customWidth="1"/>
    <col min="15128" max="15128" width="2.6640625" style="164" customWidth="1"/>
    <col min="15129" max="15360" width="11.6640625" style="164"/>
    <col min="15361" max="15361" width="2.6640625" style="164" customWidth="1"/>
    <col min="15362" max="15362" width="14.6640625" style="164" customWidth="1"/>
    <col min="15363" max="15370" width="8.6640625" style="164" customWidth="1"/>
    <col min="15371" max="15372" width="9.6640625" style="164" customWidth="1"/>
    <col min="15373" max="15374" width="7.6640625" style="164" customWidth="1"/>
    <col min="15375" max="15376" width="8.6640625" style="164" customWidth="1"/>
    <col min="15377" max="15377" width="7.4140625" style="164" customWidth="1"/>
    <col min="15378" max="15378" width="7.6640625" style="164" customWidth="1"/>
    <col min="15379" max="15380" width="9.6640625" style="164" customWidth="1"/>
    <col min="15381" max="15383" width="8.6640625" style="164" customWidth="1"/>
    <col min="15384" max="15384" width="2.6640625" style="164" customWidth="1"/>
    <col min="15385" max="15616" width="11.6640625" style="164"/>
    <col min="15617" max="15617" width="2.6640625" style="164" customWidth="1"/>
    <col min="15618" max="15618" width="14.6640625" style="164" customWidth="1"/>
    <col min="15619" max="15626" width="8.6640625" style="164" customWidth="1"/>
    <col min="15627" max="15628" width="9.6640625" style="164" customWidth="1"/>
    <col min="15629" max="15630" width="7.6640625" style="164" customWidth="1"/>
    <col min="15631" max="15632" width="8.6640625" style="164" customWidth="1"/>
    <col min="15633" max="15633" width="7.4140625" style="164" customWidth="1"/>
    <col min="15634" max="15634" width="7.6640625" style="164" customWidth="1"/>
    <col min="15635" max="15636" width="9.6640625" style="164" customWidth="1"/>
    <col min="15637" max="15639" width="8.6640625" style="164" customWidth="1"/>
    <col min="15640" max="15640" width="2.6640625" style="164" customWidth="1"/>
    <col min="15641" max="15872" width="11.6640625" style="164"/>
    <col min="15873" max="15873" width="2.6640625" style="164" customWidth="1"/>
    <col min="15874" max="15874" width="14.6640625" style="164" customWidth="1"/>
    <col min="15875" max="15882" width="8.6640625" style="164" customWidth="1"/>
    <col min="15883" max="15884" width="9.6640625" style="164" customWidth="1"/>
    <col min="15885" max="15886" width="7.6640625" style="164" customWidth="1"/>
    <col min="15887" max="15888" width="8.6640625" style="164" customWidth="1"/>
    <col min="15889" max="15889" width="7.4140625" style="164" customWidth="1"/>
    <col min="15890" max="15890" width="7.6640625" style="164" customWidth="1"/>
    <col min="15891" max="15892" width="9.6640625" style="164" customWidth="1"/>
    <col min="15893" max="15895" width="8.6640625" style="164" customWidth="1"/>
    <col min="15896" max="15896" width="2.6640625" style="164" customWidth="1"/>
    <col min="15897" max="16128" width="11.6640625" style="164"/>
    <col min="16129" max="16129" width="2.6640625" style="164" customWidth="1"/>
    <col min="16130" max="16130" width="14.6640625" style="164" customWidth="1"/>
    <col min="16131" max="16138" width="8.6640625" style="164" customWidth="1"/>
    <col min="16139" max="16140" width="9.6640625" style="164" customWidth="1"/>
    <col min="16141" max="16142" width="7.6640625" style="164" customWidth="1"/>
    <col min="16143" max="16144" width="8.6640625" style="164" customWidth="1"/>
    <col min="16145" max="16145" width="7.4140625" style="164" customWidth="1"/>
    <col min="16146" max="16146" width="7.6640625" style="164" customWidth="1"/>
    <col min="16147" max="16148" width="9.6640625" style="164" customWidth="1"/>
    <col min="16149" max="16151" width="8.6640625" style="164" customWidth="1"/>
    <col min="16152" max="16152" width="2.6640625" style="164" customWidth="1"/>
    <col min="16153" max="16384" width="11.6640625" style="164"/>
  </cols>
  <sheetData>
    <row r="1" spans="1:24" ht="22.5" customHeight="1" x14ac:dyDescent="0.2">
      <c r="A1" s="164" t="s">
        <v>355</v>
      </c>
    </row>
    <row r="2" spans="1:24" s="168" customFormat="1" ht="22.5" customHeight="1" x14ac:dyDescent="0.2">
      <c r="B2" s="219" t="s">
        <v>356</v>
      </c>
    </row>
    <row r="3" spans="1:24" s="168" customFormat="1" ht="22.5" customHeight="1" x14ac:dyDescent="0.2">
      <c r="A3" s="220"/>
      <c r="B3" s="221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</row>
    <row r="4" spans="1:24" s="168" customFormat="1" ht="22.5" customHeight="1" x14ac:dyDescent="0.2">
      <c r="B4" s="219"/>
      <c r="C4" s="246" t="s">
        <v>357</v>
      </c>
      <c r="D4" s="247"/>
      <c r="E4" s="248"/>
      <c r="F4" s="248"/>
      <c r="G4" s="249"/>
      <c r="H4" s="247" t="s">
        <v>255</v>
      </c>
      <c r="I4" s="247"/>
      <c r="J4" s="248"/>
      <c r="K4" s="248"/>
      <c r="L4" s="250"/>
      <c r="M4" s="251" t="s">
        <v>168</v>
      </c>
      <c r="N4" s="248"/>
      <c r="O4" s="252" t="s">
        <v>359</v>
      </c>
      <c r="P4" s="248"/>
      <c r="Q4" s="252" t="s">
        <v>361</v>
      </c>
      <c r="R4" s="248"/>
      <c r="S4" s="223"/>
      <c r="T4" s="248" t="s">
        <v>362</v>
      </c>
      <c r="U4" s="248"/>
      <c r="V4" s="248"/>
      <c r="W4" s="220"/>
      <c r="X4" s="220"/>
    </row>
    <row r="5" spans="1:24" s="168" customFormat="1" ht="22.5" customHeight="1" x14ac:dyDescent="0.2">
      <c r="B5" s="219" t="s">
        <v>300</v>
      </c>
      <c r="C5" s="253" t="s">
        <v>19</v>
      </c>
      <c r="D5" s="254"/>
      <c r="E5" s="222"/>
      <c r="F5" s="222"/>
      <c r="G5" s="222"/>
      <c r="H5" s="222" t="s">
        <v>19</v>
      </c>
      <c r="I5" s="254"/>
      <c r="J5" s="222"/>
      <c r="K5" s="222"/>
      <c r="L5" s="255"/>
      <c r="M5" s="256"/>
      <c r="O5" s="223"/>
      <c r="P5" s="223"/>
      <c r="Q5" s="256"/>
      <c r="S5" s="222" t="s">
        <v>19</v>
      </c>
      <c r="T5" s="222"/>
      <c r="U5" s="222"/>
      <c r="V5" s="222"/>
      <c r="W5" s="222"/>
    </row>
    <row r="6" spans="1:24" s="168" customFormat="1" ht="22.5" customHeight="1" x14ac:dyDescent="0.2">
      <c r="B6" s="219"/>
      <c r="C6" s="253"/>
      <c r="D6" s="222" t="s">
        <v>363</v>
      </c>
      <c r="E6" s="222" t="s">
        <v>71</v>
      </c>
      <c r="F6" s="222" t="s">
        <v>364</v>
      </c>
      <c r="G6" s="222" t="s">
        <v>65</v>
      </c>
      <c r="H6" s="222"/>
      <c r="I6" s="222" t="s">
        <v>26</v>
      </c>
      <c r="J6" s="222" t="s">
        <v>365</v>
      </c>
      <c r="K6" s="222" t="s">
        <v>367</v>
      </c>
      <c r="L6" s="257" t="s">
        <v>115</v>
      </c>
      <c r="M6" s="226" t="s">
        <v>291</v>
      </c>
      <c r="N6" s="225" t="s">
        <v>369</v>
      </c>
      <c r="O6" s="222" t="s">
        <v>363</v>
      </c>
      <c r="P6" s="222" t="s">
        <v>370</v>
      </c>
      <c r="Q6" s="226" t="s">
        <v>137</v>
      </c>
      <c r="R6" s="225" t="s">
        <v>166</v>
      </c>
      <c r="S6" s="222"/>
      <c r="T6" s="222" t="s">
        <v>371</v>
      </c>
      <c r="U6" s="222" t="s">
        <v>370</v>
      </c>
      <c r="V6" s="222" t="s">
        <v>262</v>
      </c>
      <c r="W6" s="222" t="s">
        <v>65</v>
      </c>
    </row>
    <row r="7" spans="1:24" s="168" customFormat="1" ht="22.5" customHeight="1" x14ac:dyDescent="0.2">
      <c r="A7" s="220"/>
      <c r="B7" s="221"/>
      <c r="C7" s="258"/>
      <c r="D7" s="229"/>
      <c r="E7" s="229"/>
      <c r="F7" s="229"/>
      <c r="G7" s="229"/>
      <c r="H7" s="229"/>
      <c r="I7" s="229"/>
      <c r="J7" s="229"/>
      <c r="K7" s="229"/>
      <c r="L7" s="259"/>
      <c r="M7" s="260" t="s">
        <v>175</v>
      </c>
      <c r="N7" s="261" t="s">
        <v>372</v>
      </c>
      <c r="O7" s="262" t="s">
        <v>182</v>
      </c>
      <c r="P7" s="262" t="s">
        <v>47</v>
      </c>
      <c r="Q7" s="263"/>
      <c r="R7" s="220"/>
      <c r="S7" s="229"/>
      <c r="T7" s="229"/>
      <c r="U7" s="229"/>
      <c r="V7" s="229"/>
      <c r="W7" s="229"/>
      <c r="X7" s="220"/>
    </row>
    <row r="8" spans="1:24" s="168" customFormat="1" ht="24.9" customHeight="1" x14ac:dyDescent="0.2">
      <c r="B8" s="219" t="s">
        <v>22</v>
      </c>
      <c r="C8" s="264">
        <v>93</v>
      </c>
      <c r="D8" s="265">
        <v>37</v>
      </c>
      <c r="E8" s="265">
        <v>11</v>
      </c>
      <c r="F8" s="265">
        <v>3</v>
      </c>
      <c r="G8" s="265">
        <v>42</v>
      </c>
      <c r="H8" s="265">
        <v>46</v>
      </c>
      <c r="I8" s="265">
        <v>20</v>
      </c>
      <c r="J8" s="265">
        <v>9</v>
      </c>
      <c r="K8" s="265">
        <v>17</v>
      </c>
      <c r="L8" s="266" t="s">
        <v>319</v>
      </c>
      <c r="M8" s="265">
        <v>131</v>
      </c>
      <c r="N8" s="265">
        <v>29</v>
      </c>
      <c r="O8" s="265">
        <v>2740</v>
      </c>
      <c r="P8" s="265">
        <v>556</v>
      </c>
      <c r="Q8" s="266" t="s">
        <v>62</v>
      </c>
      <c r="R8" s="265">
        <v>5</v>
      </c>
      <c r="S8" s="265">
        <v>82641</v>
      </c>
      <c r="T8" s="265">
        <v>81250</v>
      </c>
      <c r="U8" s="265">
        <v>912</v>
      </c>
      <c r="V8" s="265">
        <v>231</v>
      </c>
      <c r="W8" s="265">
        <v>248</v>
      </c>
    </row>
    <row r="9" spans="1:24" s="168" customFormat="1" ht="24.9" customHeight="1" x14ac:dyDescent="0.2">
      <c r="B9" s="219" t="s">
        <v>42</v>
      </c>
      <c r="C9" s="264">
        <v>92</v>
      </c>
      <c r="D9" s="265">
        <v>28</v>
      </c>
      <c r="E9" s="265">
        <v>6</v>
      </c>
      <c r="F9" s="265">
        <v>2</v>
      </c>
      <c r="G9" s="265">
        <v>56</v>
      </c>
      <c r="H9" s="265">
        <v>31</v>
      </c>
      <c r="I9" s="265">
        <v>9</v>
      </c>
      <c r="J9" s="265">
        <v>6</v>
      </c>
      <c r="K9" s="265">
        <v>16</v>
      </c>
      <c r="L9" s="266" t="s">
        <v>319</v>
      </c>
      <c r="M9" s="265">
        <v>51</v>
      </c>
      <c r="N9" s="265">
        <v>12</v>
      </c>
      <c r="O9" s="265">
        <v>1695</v>
      </c>
      <c r="P9" s="265">
        <v>94</v>
      </c>
      <c r="Q9" s="265">
        <v>3</v>
      </c>
      <c r="R9" s="265">
        <v>8</v>
      </c>
      <c r="S9" s="265">
        <v>51058</v>
      </c>
      <c r="T9" s="265">
        <v>50717</v>
      </c>
      <c r="U9" s="265">
        <v>38</v>
      </c>
      <c r="V9" s="265">
        <v>100</v>
      </c>
      <c r="W9" s="265">
        <v>203</v>
      </c>
    </row>
    <row r="10" spans="1:24" s="168" customFormat="1" ht="24.9" customHeight="1" x14ac:dyDescent="0.2">
      <c r="B10" s="219" t="s">
        <v>44</v>
      </c>
      <c r="C10" s="264">
        <v>80</v>
      </c>
      <c r="D10" s="265">
        <v>49</v>
      </c>
      <c r="E10" s="265">
        <v>8</v>
      </c>
      <c r="F10" s="265">
        <v>3</v>
      </c>
      <c r="G10" s="265">
        <v>20</v>
      </c>
      <c r="H10" s="265">
        <v>55</v>
      </c>
      <c r="I10" s="265">
        <v>20</v>
      </c>
      <c r="J10" s="265">
        <v>7</v>
      </c>
      <c r="K10" s="265">
        <v>28</v>
      </c>
      <c r="L10" s="266" t="s">
        <v>319</v>
      </c>
      <c r="M10" s="265">
        <v>94</v>
      </c>
      <c r="N10" s="265">
        <v>20</v>
      </c>
      <c r="O10" s="265">
        <v>5083</v>
      </c>
      <c r="P10" s="265">
        <v>79</v>
      </c>
      <c r="Q10" s="266" t="s">
        <v>62</v>
      </c>
      <c r="R10" s="265">
        <v>7</v>
      </c>
      <c r="S10" s="265">
        <v>271009</v>
      </c>
      <c r="T10" s="265">
        <v>269554</v>
      </c>
      <c r="U10" s="265">
        <v>13</v>
      </c>
      <c r="V10" s="265">
        <v>727</v>
      </c>
      <c r="W10" s="265">
        <v>715</v>
      </c>
    </row>
    <row r="11" spans="1:24" s="168" customFormat="1" ht="24.9" customHeight="1" x14ac:dyDescent="0.2">
      <c r="B11" s="219" t="s">
        <v>148</v>
      </c>
      <c r="C11" s="267">
        <v>76</v>
      </c>
      <c r="D11" s="268">
        <v>42</v>
      </c>
      <c r="E11" s="268">
        <v>7</v>
      </c>
      <c r="F11" s="268">
        <v>10</v>
      </c>
      <c r="G11" s="268">
        <v>17</v>
      </c>
      <c r="H11" s="268">
        <v>56</v>
      </c>
      <c r="I11" s="268">
        <v>20</v>
      </c>
      <c r="J11" s="268">
        <v>4</v>
      </c>
      <c r="K11" s="268">
        <v>32</v>
      </c>
      <c r="L11" s="266" t="s">
        <v>319</v>
      </c>
      <c r="M11" s="268">
        <v>120</v>
      </c>
      <c r="N11" s="268">
        <v>31</v>
      </c>
      <c r="O11" s="268">
        <v>2330</v>
      </c>
      <c r="P11" s="268">
        <v>242</v>
      </c>
      <c r="Q11" s="268">
        <v>2</v>
      </c>
      <c r="R11" s="268">
        <v>12</v>
      </c>
      <c r="S11" s="268">
        <v>109500</v>
      </c>
      <c r="T11" s="268">
        <v>105451</v>
      </c>
      <c r="U11" s="268">
        <v>458</v>
      </c>
      <c r="V11" s="268">
        <v>2706</v>
      </c>
      <c r="W11" s="268">
        <v>885</v>
      </c>
    </row>
    <row r="12" spans="1:24" s="168" customFormat="1" ht="24.9" customHeight="1" x14ac:dyDescent="0.2">
      <c r="B12" s="241" t="s">
        <v>118</v>
      </c>
      <c r="C12" s="267">
        <v>106</v>
      </c>
      <c r="D12" s="268">
        <v>50</v>
      </c>
      <c r="E12" s="268">
        <v>16</v>
      </c>
      <c r="F12" s="268">
        <v>13</v>
      </c>
      <c r="G12" s="268">
        <v>27</v>
      </c>
      <c r="H12" s="268">
        <v>39</v>
      </c>
      <c r="I12" s="268">
        <v>21</v>
      </c>
      <c r="J12" s="268">
        <v>3</v>
      </c>
      <c r="K12" s="268">
        <v>15</v>
      </c>
      <c r="L12" s="266" t="s">
        <v>319</v>
      </c>
      <c r="M12" s="268">
        <v>112</v>
      </c>
      <c r="N12" s="268">
        <v>32</v>
      </c>
      <c r="O12" s="268">
        <v>2327</v>
      </c>
      <c r="P12" s="268">
        <v>615</v>
      </c>
      <c r="Q12" s="268">
        <v>3</v>
      </c>
      <c r="R12" s="268">
        <v>9</v>
      </c>
      <c r="S12" s="268">
        <v>180158</v>
      </c>
      <c r="T12" s="268">
        <v>165520</v>
      </c>
      <c r="U12" s="268">
        <v>9374</v>
      </c>
      <c r="V12" s="268">
        <v>2850</v>
      </c>
      <c r="W12" s="268">
        <v>2414</v>
      </c>
    </row>
    <row r="13" spans="1:24" s="168" customFormat="1" ht="9.75" customHeight="1" x14ac:dyDescent="0.2">
      <c r="B13" s="241"/>
      <c r="C13" s="267"/>
      <c r="D13" s="268"/>
      <c r="E13" s="268"/>
      <c r="F13" s="268"/>
      <c r="G13" s="268"/>
      <c r="H13" s="268"/>
      <c r="I13" s="268"/>
      <c r="J13" s="268"/>
      <c r="K13" s="268"/>
      <c r="L13" s="266"/>
      <c r="M13" s="268"/>
      <c r="N13" s="268"/>
      <c r="O13" s="268"/>
      <c r="P13" s="268"/>
      <c r="Q13" s="268"/>
      <c r="R13" s="268"/>
      <c r="S13" s="268"/>
      <c r="T13" s="268"/>
      <c r="U13" s="268"/>
      <c r="V13" s="268"/>
      <c r="W13" s="268"/>
    </row>
    <row r="14" spans="1:24" s="168" customFormat="1" ht="24.9" customHeight="1" x14ac:dyDescent="0.2">
      <c r="B14" s="241" t="s">
        <v>48</v>
      </c>
      <c r="C14" s="267">
        <v>86</v>
      </c>
      <c r="D14" s="268">
        <v>60</v>
      </c>
      <c r="E14" s="268">
        <v>5</v>
      </c>
      <c r="F14" s="268">
        <v>10</v>
      </c>
      <c r="G14" s="268">
        <v>11</v>
      </c>
      <c r="H14" s="268">
        <v>71</v>
      </c>
      <c r="I14" s="268">
        <v>21</v>
      </c>
      <c r="J14" s="268">
        <v>9</v>
      </c>
      <c r="K14" s="268">
        <v>24</v>
      </c>
      <c r="L14" s="268">
        <v>17</v>
      </c>
      <c r="M14" s="268">
        <v>125</v>
      </c>
      <c r="N14" s="268">
        <v>39</v>
      </c>
      <c r="O14" s="268">
        <v>3443</v>
      </c>
      <c r="P14" s="268">
        <v>40</v>
      </c>
      <c r="Q14" s="268">
        <v>3</v>
      </c>
      <c r="R14" s="268">
        <v>9</v>
      </c>
      <c r="S14" s="268">
        <v>260996</v>
      </c>
      <c r="T14" s="268">
        <v>243077</v>
      </c>
      <c r="U14" s="266" t="s">
        <v>62</v>
      </c>
      <c r="V14" s="268">
        <v>15457</v>
      </c>
      <c r="W14" s="268">
        <v>2462</v>
      </c>
    </row>
    <row r="15" spans="1:24" s="168" customFormat="1" ht="24.9" customHeight="1" x14ac:dyDescent="0.2">
      <c r="B15" s="241" t="s">
        <v>49</v>
      </c>
      <c r="C15" s="267">
        <v>119</v>
      </c>
      <c r="D15" s="268">
        <v>76</v>
      </c>
      <c r="E15" s="268">
        <v>2</v>
      </c>
      <c r="F15" s="268">
        <v>14</v>
      </c>
      <c r="G15" s="268">
        <v>27</v>
      </c>
      <c r="H15" s="268">
        <v>98</v>
      </c>
      <c r="I15" s="268">
        <v>22</v>
      </c>
      <c r="J15" s="268">
        <v>11</v>
      </c>
      <c r="K15" s="268">
        <v>30</v>
      </c>
      <c r="L15" s="268">
        <v>35</v>
      </c>
      <c r="M15" s="268">
        <v>172</v>
      </c>
      <c r="N15" s="268">
        <v>55</v>
      </c>
      <c r="O15" s="268">
        <v>2625</v>
      </c>
      <c r="P15" s="268">
        <v>1</v>
      </c>
      <c r="Q15" s="268">
        <v>2</v>
      </c>
      <c r="R15" s="268">
        <v>17</v>
      </c>
      <c r="S15" s="268">
        <v>128718</v>
      </c>
      <c r="T15" s="268">
        <v>125975</v>
      </c>
      <c r="U15" s="268">
        <v>35</v>
      </c>
      <c r="V15" s="268">
        <v>2681</v>
      </c>
      <c r="W15" s="268">
        <v>27</v>
      </c>
    </row>
    <row r="16" spans="1:24" s="168" customFormat="1" ht="9.75" customHeight="1" x14ac:dyDescent="0.2">
      <c r="A16" s="269"/>
      <c r="B16" s="270"/>
      <c r="C16" s="271"/>
      <c r="D16" s="272"/>
      <c r="E16" s="272"/>
      <c r="F16" s="272"/>
      <c r="G16" s="272"/>
      <c r="H16" s="272"/>
      <c r="I16" s="272"/>
      <c r="J16" s="272"/>
      <c r="K16" s="272"/>
      <c r="L16" s="272"/>
      <c r="M16" s="272"/>
      <c r="N16" s="272"/>
      <c r="O16" s="272"/>
      <c r="P16" s="272"/>
      <c r="Q16" s="272"/>
      <c r="R16" s="272"/>
      <c r="S16" s="272"/>
      <c r="T16" s="272"/>
      <c r="U16" s="273"/>
      <c r="V16" s="272"/>
      <c r="W16" s="272"/>
      <c r="X16" s="269"/>
    </row>
    <row r="17" spans="2:23" s="168" customFormat="1" ht="9.75" customHeight="1" x14ac:dyDescent="0.2">
      <c r="B17" s="241"/>
      <c r="C17" s="267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268"/>
      <c r="U17" s="266"/>
      <c r="V17" s="268"/>
      <c r="W17" s="268"/>
    </row>
    <row r="18" spans="2:23" s="168" customFormat="1" ht="24.9" customHeight="1" x14ac:dyDescent="0.2">
      <c r="B18" s="241" t="s">
        <v>51</v>
      </c>
      <c r="C18" s="267">
        <v>83</v>
      </c>
      <c r="D18" s="268">
        <v>38</v>
      </c>
      <c r="E18" s="268">
        <v>2</v>
      </c>
      <c r="F18" s="268">
        <v>7</v>
      </c>
      <c r="G18" s="268">
        <v>36</v>
      </c>
      <c r="H18" s="268">
        <v>43</v>
      </c>
      <c r="I18" s="268">
        <v>8</v>
      </c>
      <c r="J18" s="268">
        <v>5</v>
      </c>
      <c r="K18" s="268">
        <v>12</v>
      </c>
      <c r="L18" s="268">
        <v>18</v>
      </c>
      <c r="M18" s="268">
        <v>75</v>
      </c>
      <c r="N18" s="268">
        <v>22</v>
      </c>
      <c r="O18" s="268">
        <v>8067</v>
      </c>
      <c r="P18" s="268">
        <v>9</v>
      </c>
      <c r="Q18" s="268">
        <v>1</v>
      </c>
      <c r="R18" s="268">
        <v>9</v>
      </c>
      <c r="S18" s="268">
        <v>541414</v>
      </c>
      <c r="T18" s="268">
        <v>515713</v>
      </c>
      <c r="U18" s="266">
        <v>237</v>
      </c>
      <c r="V18" s="268">
        <v>19736</v>
      </c>
      <c r="W18" s="268">
        <v>5728</v>
      </c>
    </row>
    <row r="19" spans="2:23" s="168" customFormat="1" ht="24.9" customHeight="1" x14ac:dyDescent="0.2">
      <c r="B19" s="241" t="s">
        <v>40</v>
      </c>
      <c r="C19" s="267">
        <v>98</v>
      </c>
      <c r="D19" s="268">
        <v>43</v>
      </c>
      <c r="E19" s="268">
        <v>7</v>
      </c>
      <c r="F19" s="268">
        <v>10</v>
      </c>
      <c r="G19" s="268">
        <v>38</v>
      </c>
      <c r="H19" s="268">
        <v>55</v>
      </c>
      <c r="I19" s="268">
        <v>14</v>
      </c>
      <c r="J19" s="268">
        <v>3</v>
      </c>
      <c r="K19" s="268">
        <v>19</v>
      </c>
      <c r="L19" s="268">
        <v>19</v>
      </c>
      <c r="M19" s="268">
        <v>80</v>
      </c>
      <c r="N19" s="268">
        <v>31</v>
      </c>
      <c r="O19" s="268">
        <v>2090</v>
      </c>
      <c r="P19" s="268">
        <v>53</v>
      </c>
      <c r="Q19" s="268">
        <v>4</v>
      </c>
      <c r="R19" s="268">
        <v>19</v>
      </c>
      <c r="S19" s="268">
        <v>177048</v>
      </c>
      <c r="T19" s="268">
        <v>132634</v>
      </c>
      <c r="U19" s="266" t="s">
        <v>62</v>
      </c>
      <c r="V19" s="268">
        <v>1481</v>
      </c>
      <c r="W19" s="268">
        <v>42933</v>
      </c>
    </row>
    <row r="20" spans="2:23" s="168" customFormat="1" ht="24.9" customHeight="1" x14ac:dyDescent="0.2">
      <c r="B20" s="241" t="s">
        <v>53</v>
      </c>
      <c r="C20" s="267">
        <v>75</v>
      </c>
      <c r="D20" s="268">
        <v>34</v>
      </c>
      <c r="E20" s="268">
        <v>7</v>
      </c>
      <c r="F20" s="268">
        <v>5</v>
      </c>
      <c r="G20" s="268">
        <v>29</v>
      </c>
      <c r="H20" s="268">
        <v>48</v>
      </c>
      <c r="I20" s="268">
        <v>11</v>
      </c>
      <c r="J20" s="268">
        <v>5</v>
      </c>
      <c r="K20" s="268">
        <v>15</v>
      </c>
      <c r="L20" s="268">
        <v>17</v>
      </c>
      <c r="M20" s="268">
        <v>61</v>
      </c>
      <c r="N20" s="268">
        <v>21</v>
      </c>
      <c r="O20" s="268">
        <v>1258</v>
      </c>
      <c r="P20" s="268">
        <v>17</v>
      </c>
      <c r="Q20" s="268">
        <v>1</v>
      </c>
      <c r="R20" s="268">
        <v>7</v>
      </c>
      <c r="S20" s="268">
        <v>188693</v>
      </c>
      <c r="T20" s="268">
        <v>186212</v>
      </c>
      <c r="U20" s="266" t="s">
        <v>62</v>
      </c>
      <c r="V20" s="268">
        <v>2252</v>
      </c>
      <c r="W20" s="268">
        <v>229</v>
      </c>
    </row>
    <row r="21" spans="2:23" s="168" customFormat="1" ht="24.9" customHeight="1" x14ac:dyDescent="0.2">
      <c r="B21" s="241" t="s">
        <v>45</v>
      </c>
      <c r="C21" s="267">
        <v>124</v>
      </c>
      <c r="D21" s="268">
        <v>51</v>
      </c>
      <c r="E21" s="268">
        <v>7</v>
      </c>
      <c r="F21" s="268">
        <v>8</v>
      </c>
      <c r="G21" s="268">
        <v>58</v>
      </c>
      <c r="H21" s="268">
        <v>78</v>
      </c>
      <c r="I21" s="268">
        <v>26</v>
      </c>
      <c r="J21" s="268">
        <v>3</v>
      </c>
      <c r="K21" s="268">
        <v>27</v>
      </c>
      <c r="L21" s="268">
        <v>22</v>
      </c>
      <c r="M21" s="268">
        <v>82</v>
      </c>
      <c r="N21" s="268">
        <v>32</v>
      </c>
      <c r="O21" s="268">
        <v>2450</v>
      </c>
      <c r="P21" s="268">
        <v>31</v>
      </c>
      <c r="Q21" s="268">
        <v>4</v>
      </c>
      <c r="R21" s="268">
        <v>17</v>
      </c>
      <c r="S21" s="268">
        <v>185402</v>
      </c>
      <c r="T21" s="268">
        <v>174486</v>
      </c>
      <c r="U21" s="266" t="s">
        <v>62</v>
      </c>
      <c r="V21" s="268">
        <v>6731</v>
      </c>
      <c r="W21" s="268">
        <v>4185</v>
      </c>
    </row>
    <row r="22" spans="2:23" s="168" customFormat="1" ht="24.9" customHeight="1" x14ac:dyDescent="0.2">
      <c r="B22" s="241" t="s">
        <v>56</v>
      </c>
      <c r="C22" s="267">
        <v>98</v>
      </c>
      <c r="D22" s="268">
        <v>50</v>
      </c>
      <c r="E22" s="268">
        <v>7</v>
      </c>
      <c r="F22" s="268">
        <v>11</v>
      </c>
      <c r="G22" s="268">
        <v>30</v>
      </c>
      <c r="H22" s="268">
        <v>68</v>
      </c>
      <c r="I22" s="268">
        <v>19</v>
      </c>
      <c r="J22" s="268">
        <v>3</v>
      </c>
      <c r="K22" s="268">
        <v>16</v>
      </c>
      <c r="L22" s="268">
        <v>30</v>
      </c>
      <c r="M22" s="268">
        <v>74</v>
      </c>
      <c r="N22" s="268">
        <v>27</v>
      </c>
      <c r="O22" s="268">
        <v>2353</v>
      </c>
      <c r="P22" s="268">
        <v>44</v>
      </c>
      <c r="Q22" s="268">
        <v>3</v>
      </c>
      <c r="R22" s="268">
        <v>10</v>
      </c>
      <c r="S22" s="268">
        <v>99948</v>
      </c>
      <c r="T22" s="268">
        <v>92361</v>
      </c>
      <c r="U22" s="266" t="s">
        <v>62</v>
      </c>
      <c r="V22" s="268">
        <v>6921</v>
      </c>
      <c r="W22" s="268">
        <v>666</v>
      </c>
    </row>
    <row r="23" spans="2:23" s="168" customFormat="1" ht="9.75" customHeight="1" x14ac:dyDescent="0.2">
      <c r="B23" s="241"/>
      <c r="C23" s="267"/>
      <c r="D23" s="268"/>
      <c r="E23" s="268"/>
      <c r="F23" s="268"/>
      <c r="G23" s="268"/>
      <c r="H23" s="268"/>
      <c r="I23" s="268"/>
      <c r="J23" s="268"/>
      <c r="K23" s="268"/>
      <c r="L23" s="268"/>
      <c r="M23" s="268"/>
      <c r="N23" s="268"/>
      <c r="O23" s="268"/>
      <c r="P23" s="268"/>
      <c r="Q23" s="268"/>
      <c r="R23" s="268"/>
      <c r="S23" s="268"/>
      <c r="T23" s="268"/>
      <c r="U23" s="266"/>
      <c r="V23" s="268"/>
      <c r="W23" s="268"/>
    </row>
    <row r="24" spans="2:23" s="168" customFormat="1" ht="24.9" customHeight="1" x14ac:dyDescent="0.2">
      <c r="B24" s="241" t="s">
        <v>57</v>
      </c>
      <c r="C24" s="267">
        <v>77</v>
      </c>
      <c r="D24" s="268">
        <v>46</v>
      </c>
      <c r="E24" s="268">
        <v>1</v>
      </c>
      <c r="F24" s="268">
        <v>3</v>
      </c>
      <c r="G24" s="268">
        <v>27</v>
      </c>
      <c r="H24" s="268">
        <v>56</v>
      </c>
      <c r="I24" s="268">
        <v>14</v>
      </c>
      <c r="J24" s="268">
        <v>1</v>
      </c>
      <c r="K24" s="268">
        <v>17</v>
      </c>
      <c r="L24" s="268">
        <v>24</v>
      </c>
      <c r="M24" s="268">
        <v>50</v>
      </c>
      <c r="N24" s="268">
        <v>25</v>
      </c>
      <c r="O24" s="268">
        <v>1770</v>
      </c>
      <c r="P24" s="266" t="s">
        <v>62</v>
      </c>
      <c r="Q24" s="268">
        <v>3</v>
      </c>
      <c r="R24" s="268">
        <v>11</v>
      </c>
      <c r="S24" s="268">
        <v>122629</v>
      </c>
      <c r="T24" s="268">
        <v>120362</v>
      </c>
      <c r="U24" s="266" t="s">
        <v>62</v>
      </c>
      <c r="V24" s="268">
        <v>1225</v>
      </c>
      <c r="W24" s="268">
        <v>1042</v>
      </c>
    </row>
    <row r="25" spans="2:23" s="168" customFormat="1" ht="23.25" customHeight="1" x14ac:dyDescent="0.2">
      <c r="B25" s="241" t="s">
        <v>66</v>
      </c>
      <c r="C25" s="267">
        <v>72</v>
      </c>
      <c r="D25" s="268">
        <v>28</v>
      </c>
      <c r="E25" s="268">
        <v>3</v>
      </c>
      <c r="F25" s="268">
        <v>9</v>
      </c>
      <c r="G25" s="268">
        <v>32</v>
      </c>
      <c r="H25" s="268">
        <v>45</v>
      </c>
      <c r="I25" s="268">
        <v>15</v>
      </c>
      <c r="J25" s="268">
        <v>2</v>
      </c>
      <c r="K25" s="268">
        <v>8</v>
      </c>
      <c r="L25" s="268">
        <v>20</v>
      </c>
      <c r="M25" s="268">
        <v>58</v>
      </c>
      <c r="N25" s="268">
        <v>20</v>
      </c>
      <c r="O25" s="268">
        <v>1367</v>
      </c>
      <c r="P25" s="268">
        <v>10</v>
      </c>
      <c r="Q25" s="268">
        <v>1</v>
      </c>
      <c r="R25" s="268">
        <v>8</v>
      </c>
      <c r="S25" s="268">
        <v>109192</v>
      </c>
      <c r="T25" s="268">
        <v>98896</v>
      </c>
      <c r="U25" s="266" t="s">
        <v>62</v>
      </c>
      <c r="V25" s="268">
        <v>5219</v>
      </c>
      <c r="W25" s="268">
        <v>5077</v>
      </c>
    </row>
    <row r="26" spans="2:23" s="168" customFormat="1" ht="23.25" customHeight="1" x14ac:dyDescent="0.2">
      <c r="B26" s="241" t="s">
        <v>23</v>
      </c>
      <c r="C26" s="267">
        <v>56</v>
      </c>
      <c r="D26" s="268">
        <v>26</v>
      </c>
      <c r="E26" s="268">
        <v>6</v>
      </c>
      <c r="F26" s="268">
        <v>2</v>
      </c>
      <c r="G26" s="268">
        <v>22</v>
      </c>
      <c r="H26" s="268">
        <v>57</v>
      </c>
      <c r="I26" s="268">
        <v>16</v>
      </c>
      <c r="J26" s="268">
        <v>3</v>
      </c>
      <c r="K26" s="268">
        <v>16</v>
      </c>
      <c r="L26" s="268">
        <v>22</v>
      </c>
      <c r="M26" s="268">
        <v>75</v>
      </c>
      <c r="N26" s="268">
        <v>30</v>
      </c>
      <c r="O26" s="268">
        <v>1207</v>
      </c>
      <c r="P26" s="268">
        <v>10</v>
      </c>
      <c r="Q26" s="266" t="s">
        <v>62</v>
      </c>
      <c r="R26" s="268">
        <v>10</v>
      </c>
      <c r="S26" s="268">
        <v>51422</v>
      </c>
      <c r="T26" s="268">
        <v>48050</v>
      </c>
      <c r="U26" s="266" t="s">
        <v>62</v>
      </c>
      <c r="V26" s="268">
        <v>1930</v>
      </c>
      <c r="W26" s="268">
        <v>1442</v>
      </c>
    </row>
    <row r="27" spans="2:23" s="168" customFormat="1" ht="23.25" customHeight="1" x14ac:dyDescent="0.2">
      <c r="B27" s="241" t="s">
        <v>74</v>
      </c>
      <c r="C27" s="274">
        <v>72</v>
      </c>
      <c r="D27" s="137">
        <v>31</v>
      </c>
      <c r="E27" s="137">
        <v>7</v>
      </c>
      <c r="F27" s="137">
        <v>5</v>
      </c>
      <c r="G27" s="137">
        <v>29</v>
      </c>
      <c r="H27" s="137">
        <v>63</v>
      </c>
      <c r="I27" s="137">
        <v>27</v>
      </c>
      <c r="J27" s="137">
        <v>6</v>
      </c>
      <c r="K27" s="137">
        <v>13</v>
      </c>
      <c r="L27" s="137">
        <v>17</v>
      </c>
      <c r="M27" s="137">
        <v>63</v>
      </c>
      <c r="N27" s="137">
        <v>27</v>
      </c>
      <c r="O27" s="137">
        <v>2452</v>
      </c>
      <c r="P27" s="137">
        <v>27</v>
      </c>
      <c r="Q27" s="137">
        <v>3</v>
      </c>
      <c r="R27" s="137">
        <v>9</v>
      </c>
      <c r="S27" s="137">
        <v>165222</v>
      </c>
      <c r="T27" s="137">
        <v>158796</v>
      </c>
      <c r="U27" s="138" t="s">
        <v>62</v>
      </c>
      <c r="V27" s="137">
        <v>2344</v>
      </c>
      <c r="W27" s="137">
        <v>4082</v>
      </c>
    </row>
    <row r="28" spans="2:23" s="168" customFormat="1" ht="23.25" customHeight="1" x14ac:dyDescent="0.2">
      <c r="B28" s="241" t="s">
        <v>494</v>
      </c>
      <c r="C28" s="274">
        <v>72</v>
      </c>
      <c r="D28" s="137">
        <v>35</v>
      </c>
      <c r="E28" s="137">
        <v>6</v>
      </c>
      <c r="F28" s="137">
        <v>6</v>
      </c>
      <c r="G28" s="137">
        <v>25</v>
      </c>
      <c r="H28" s="137">
        <v>42</v>
      </c>
      <c r="I28" s="137">
        <v>6</v>
      </c>
      <c r="J28" s="137">
        <v>3</v>
      </c>
      <c r="K28" s="137">
        <v>10</v>
      </c>
      <c r="L28" s="137">
        <v>23</v>
      </c>
      <c r="M28" s="137">
        <v>61</v>
      </c>
      <c r="N28" s="137">
        <v>19</v>
      </c>
      <c r="O28" s="137">
        <v>912</v>
      </c>
      <c r="P28" s="137">
        <v>137</v>
      </c>
      <c r="Q28" s="137">
        <v>1</v>
      </c>
      <c r="R28" s="137">
        <v>13</v>
      </c>
      <c r="S28" s="137">
        <v>54284</v>
      </c>
      <c r="T28" s="137">
        <v>50636</v>
      </c>
      <c r="U28" s="138">
        <v>1</v>
      </c>
      <c r="V28" s="137">
        <v>2965</v>
      </c>
      <c r="W28" s="137">
        <v>682</v>
      </c>
    </row>
    <row r="29" spans="2:23" s="168" customFormat="1" ht="10.95" customHeight="1" x14ac:dyDescent="0.2">
      <c r="B29" s="241"/>
      <c r="C29" s="274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8"/>
      <c r="V29" s="137"/>
      <c r="W29" s="137"/>
    </row>
    <row r="30" spans="2:23" s="168" customFormat="1" ht="23.25" customHeight="1" x14ac:dyDescent="0.2">
      <c r="B30" s="241" t="s">
        <v>353</v>
      </c>
      <c r="C30" s="274">
        <v>83</v>
      </c>
      <c r="D30" s="137">
        <v>45</v>
      </c>
      <c r="E30" s="137">
        <v>5</v>
      </c>
      <c r="F30" s="137">
        <v>7</v>
      </c>
      <c r="G30" s="137">
        <v>26</v>
      </c>
      <c r="H30" s="137">
        <v>54</v>
      </c>
      <c r="I30" s="137">
        <v>9</v>
      </c>
      <c r="J30" s="266" t="s">
        <v>62</v>
      </c>
      <c r="K30" s="137">
        <v>20</v>
      </c>
      <c r="L30" s="137">
        <v>25</v>
      </c>
      <c r="M30" s="137">
        <v>77</v>
      </c>
      <c r="N30" s="137">
        <v>33</v>
      </c>
      <c r="O30" s="137">
        <v>1571</v>
      </c>
      <c r="P30" s="137">
        <v>7</v>
      </c>
      <c r="Q30" s="137">
        <v>5</v>
      </c>
      <c r="R30" s="137">
        <v>17</v>
      </c>
      <c r="S30" s="137">
        <v>79353</v>
      </c>
      <c r="T30" s="137">
        <v>70391</v>
      </c>
      <c r="U30" s="138" t="s">
        <v>62</v>
      </c>
      <c r="V30" s="137">
        <v>6926</v>
      </c>
      <c r="W30" s="137">
        <v>2036</v>
      </c>
    </row>
    <row r="31" spans="2:23" s="168" customFormat="1" ht="23.25" customHeight="1" x14ac:dyDescent="0.2">
      <c r="B31" s="235" t="s">
        <v>83</v>
      </c>
      <c r="C31" s="137">
        <v>75</v>
      </c>
      <c r="D31" s="137">
        <v>38</v>
      </c>
      <c r="E31" s="137">
        <v>6</v>
      </c>
      <c r="F31" s="137">
        <v>7</v>
      </c>
      <c r="G31" s="137">
        <v>24</v>
      </c>
      <c r="H31" s="137">
        <v>46</v>
      </c>
      <c r="I31" s="137">
        <v>12</v>
      </c>
      <c r="J31" s="137">
        <v>3</v>
      </c>
      <c r="K31" s="137">
        <v>10</v>
      </c>
      <c r="L31" s="137">
        <v>21</v>
      </c>
      <c r="M31" s="137">
        <v>56</v>
      </c>
      <c r="N31" s="137">
        <v>21</v>
      </c>
      <c r="O31" s="137">
        <v>1026</v>
      </c>
      <c r="P31" s="137">
        <v>34</v>
      </c>
      <c r="Q31" s="137">
        <v>7</v>
      </c>
      <c r="R31" s="137">
        <v>5</v>
      </c>
      <c r="S31" s="137">
        <v>62743</v>
      </c>
      <c r="T31" s="137">
        <v>58823</v>
      </c>
      <c r="U31" s="138" t="s">
        <v>62</v>
      </c>
      <c r="V31" s="137">
        <v>2650</v>
      </c>
      <c r="W31" s="137">
        <v>1270</v>
      </c>
    </row>
    <row r="32" spans="2:23" s="168" customFormat="1" ht="23.25" customHeight="1" x14ac:dyDescent="0.2">
      <c r="B32" s="235" t="s">
        <v>329</v>
      </c>
      <c r="C32" s="137">
        <v>71</v>
      </c>
      <c r="D32" s="137">
        <v>39</v>
      </c>
      <c r="E32" s="137">
        <v>3</v>
      </c>
      <c r="F32" s="137">
        <v>6</v>
      </c>
      <c r="G32" s="137">
        <v>23</v>
      </c>
      <c r="H32" s="137">
        <v>68</v>
      </c>
      <c r="I32" s="137">
        <v>22</v>
      </c>
      <c r="J32" s="137">
        <v>3</v>
      </c>
      <c r="K32" s="137">
        <v>13</v>
      </c>
      <c r="L32" s="137">
        <v>30</v>
      </c>
      <c r="M32" s="137">
        <v>65</v>
      </c>
      <c r="N32" s="137">
        <v>31</v>
      </c>
      <c r="O32" s="137">
        <v>2479</v>
      </c>
      <c r="P32" s="137">
        <v>32</v>
      </c>
      <c r="Q32" s="137">
        <v>7</v>
      </c>
      <c r="R32" s="137">
        <v>11</v>
      </c>
      <c r="S32" s="137">
        <v>151523</v>
      </c>
      <c r="T32" s="137">
        <v>138767</v>
      </c>
      <c r="U32" s="138" t="s">
        <v>62</v>
      </c>
      <c r="V32" s="137">
        <v>2097</v>
      </c>
      <c r="W32" s="137">
        <v>10659</v>
      </c>
    </row>
    <row r="33" spans="2:23" s="168" customFormat="1" ht="23.25" customHeight="1" x14ac:dyDescent="0.2">
      <c r="B33" s="235" t="s">
        <v>375</v>
      </c>
      <c r="C33" s="137">
        <v>82</v>
      </c>
      <c r="D33" s="137">
        <v>39</v>
      </c>
      <c r="E33" s="137">
        <v>2</v>
      </c>
      <c r="F33" s="137">
        <v>2</v>
      </c>
      <c r="G33" s="137">
        <v>39</v>
      </c>
      <c r="H33" s="137">
        <v>68</v>
      </c>
      <c r="I33" s="137">
        <v>23</v>
      </c>
      <c r="J33" s="137">
        <v>7</v>
      </c>
      <c r="K33" s="137">
        <v>17</v>
      </c>
      <c r="L33" s="137">
        <v>21</v>
      </c>
      <c r="M33" s="137">
        <v>81</v>
      </c>
      <c r="N33" s="137">
        <v>36</v>
      </c>
      <c r="O33" s="137">
        <v>2017</v>
      </c>
      <c r="P33" s="137">
        <v>18</v>
      </c>
      <c r="Q33" s="137">
        <v>4</v>
      </c>
      <c r="R33" s="137">
        <v>24</v>
      </c>
      <c r="S33" s="137">
        <v>200470</v>
      </c>
      <c r="T33" s="137">
        <v>198514</v>
      </c>
      <c r="U33" s="138" t="s">
        <v>62</v>
      </c>
      <c r="V33" s="137">
        <v>637</v>
      </c>
      <c r="W33" s="137">
        <v>1319</v>
      </c>
    </row>
    <row r="34" spans="2:23" s="168" customFormat="1" ht="23.25" customHeight="1" x14ac:dyDescent="0.2">
      <c r="B34" s="235" t="s">
        <v>160</v>
      </c>
      <c r="C34" s="137">
        <v>83</v>
      </c>
      <c r="D34" s="137">
        <v>42</v>
      </c>
      <c r="E34" s="137">
        <v>1</v>
      </c>
      <c r="F34" s="137">
        <v>2</v>
      </c>
      <c r="G34" s="137">
        <v>38</v>
      </c>
      <c r="H34" s="137">
        <v>68</v>
      </c>
      <c r="I34" s="137">
        <v>17</v>
      </c>
      <c r="J34" s="137">
        <v>5</v>
      </c>
      <c r="K34" s="137">
        <v>15</v>
      </c>
      <c r="L34" s="137">
        <v>31</v>
      </c>
      <c r="M34" s="137">
        <v>130</v>
      </c>
      <c r="N34" s="137">
        <v>50</v>
      </c>
      <c r="O34" s="137">
        <v>2342</v>
      </c>
      <c r="P34" s="137">
        <v>6</v>
      </c>
      <c r="Q34" s="137">
        <v>3</v>
      </c>
      <c r="R34" s="137">
        <v>10</v>
      </c>
      <c r="S34" s="137">
        <v>310355</v>
      </c>
      <c r="T34" s="137">
        <v>300568</v>
      </c>
      <c r="U34" s="138" t="s">
        <v>62</v>
      </c>
      <c r="V34" s="137">
        <v>4702</v>
      </c>
      <c r="W34" s="137">
        <v>5085</v>
      </c>
    </row>
    <row r="35" spans="2:23" s="168" customFormat="1" ht="10.95" customHeight="1" x14ac:dyDescent="0.2">
      <c r="B35" s="241"/>
      <c r="C35" s="274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8"/>
      <c r="V35" s="137"/>
      <c r="W35" s="137"/>
    </row>
    <row r="36" spans="2:23" s="168" customFormat="1" ht="23.25" customHeight="1" x14ac:dyDescent="0.2">
      <c r="B36" s="235" t="s">
        <v>46</v>
      </c>
      <c r="C36" s="334">
        <f t="shared" ref="C36:W36" si="0">SUM(C38:C49)</f>
        <v>99</v>
      </c>
      <c r="D36" s="334">
        <f t="shared" si="0"/>
        <v>38</v>
      </c>
      <c r="E36" s="334">
        <f t="shared" si="0"/>
        <v>2</v>
      </c>
      <c r="F36" s="334">
        <f t="shared" si="0"/>
        <v>9</v>
      </c>
      <c r="G36" s="334">
        <f t="shared" si="0"/>
        <v>50</v>
      </c>
      <c r="H36" s="334">
        <f t="shared" si="0"/>
        <v>60</v>
      </c>
      <c r="I36" s="334">
        <f t="shared" si="0"/>
        <v>18</v>
      </c>
      <c r="J36" s="334">
        <f t="shared" si="0"/>
        <v>7</v>
      </c>
      <c r="K36" s="334">
        <f t="shared" si="0"/>
        <v>10</v>
      </c>
      <c r="L36" s="334">
        <f t="shared" si="0"/>
        <v>25</v>
      </c>
      <c r="M36" s="334">
        <f t="shared" si="0"/>
        <v>74</v>
      </c>
      <c r="N36" s="334">
        <f t="shared" si="0"/>
        <v>35</v>
      </c>
      <c r="O36" s="334">
        <f>SUM(O38:O49)</f>
        <v>2075</v>
      </c>
      <c r="P36" s="334">
        <f t="shared" si="0"/>
        <v>10</v>
      </c>
      <c r="Q36" s="334">
        <f t="shared" si="0"/>
        <v>2</v>
      </c>
      <c r="R36" s="334">
        <f t="shared" si="0"/>
        <v>10</v>
      </c>
      <c r="S36" s="334">
        <f t="shared" si="0"/>
        <v>117385</v>
      </c>
      <c r="T36" s="334">
        <f t="shared" si="0"/>
        <v>109997</v>
      </c>
      <c r="U36" s="335" t="s">
        <v>491</v>
      </c>
      <c r="V36" s="334">
        <f t="shared" si="0"/>
        <v>4013</v>
      </c>
      <c r="W36" s="334">
        <f t="shared" si="0"/>
        <v>3375</v>
      </c>
    </row>
    <row r="37" spans="2:23" s="168" customFormat="1" ht="9.6" customHeight="1" x14ac:dyDescent="0.2">
      <c r="B37" s="235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8"/>
      <c r="V37" s="137"/>
      <c r="W37" s="137"/>
    </row>
    <row r="38" spans="2:23" s="168" customFormat="1" ht="22.5" customHeight="1" x14ac:dyDescent="0.2">
      <c r="B38" s="235" t="s">
        <v>374</v>
      </c>
      <c r="C38" s="334">
        <f t="shared" ref="C38:C49" si="1">SUM(D38:G38)</f>
        <v>9</v>
      </c>
      <c r="D38" s="265">
        <v>2</v>
      </c>
      <c r="E38" s="266" t="s">
        <v>491</v>
      </c>
      <c r="F38" s="266" t="s">
        <v>491</v>
      </c>
      <c r="G38" s="266">
        <v>7</v>
      </c>
      <c r="H38" s="334">
        <f t="shared" ref="H38:H49" si="2">SUM(I38:L38)</f>
        <v>2</v>
      </c>
      <c r="I38" s="266" t="s">
        <v>491</v>
      </c>
      <c r="J38" s="335">
        <v>1</v>
      </c>
      <c r="K38" s="266" t="s">
        <v>491</v>
      </c>
      <c r="L38" s="335">
        <v>1</v>
      </c>
      <c r="M38" s="265">
        <v>1</v>
      </c>
      <c r="N38" s="266">
        <v>1</v>
      </c>
      <c r="O38" s="266">
        <v>202</v>
      </c>
      <c r="P38" s="266" t="s">
        <v>491</v>
      </c>
      <c r="Q38" s="335">
        <v>1</v>
      </c>
      <c r="R38" s="335">
        <v>2</v>
      </c>
      <c r="S38" s="334">
        <f t="shared" ref="S38:S49" si="3">SUM(T38:W38)</f>
        <v>17757</v>
      </c>
      <c r="T38" s="266">
        <v>17746</v>
      </c>
      <c r="U38" s="266" t="s">
        <v>491</v>
      </c>
      <c r="V38" s="266" t="s">
        <v>491</v>
      </c>
      <c r="W38" s="266">
        <v>11</v>
      </c>
    </row>
    <row r="39" spans="2:23" s="168" customFormat="1" ht="22.5" customHeight="1" x14ac:dyDescent="0.2">
      <c r="B39" s="235" t="s">
        <v>119</v>
      </c>
      <c r="C39" s="334">
        <f t="shared" si="1"/>
        <v>9</v>
      </c>
      <c r="D39" s="265">
        <v>3</v>
      </c>
      <c r="E39" s="266" t="s">
        <v>491</v>
      </c>
      <c r="F39" s="266" t="s">
        <v>491</v>
      </c>
      <c r="G39" s="265">
        <v>6</v>
      </c>
      <c r="H39" s="334">
        <f t="shared" si="2"/>
        <v>3</v>
      </c>
      <c r="I39" s="266" t="s">
        <v>491</v>
      </c>
      <c r="J39" s="266">
        <v>1</v>
      </c>
      <c r="K39" s="266" t="s">
        <v>491</v>
      </c>
      <c r="L39" s="266">
        <v>2</v>
      </c>
      <c r="M39" s="266">
        <v>8</v>
      </c>
      <c r="N39" s="266">
        <v>3</v>
      </c>
      <c r="O39" s="266">
        <v>69</v>
      </c>
      <c r="P39" s="266" t="s">
        <v>491</v>
      </c>
      <c r="Q39" s="335">
        <v>1</v>
      </c>
      <c r="R39" s="266" t="s">
        <v>491</v>
      </c>
      <c r="S39" s="334">
        <f t="shared" si="3"/>
        <v>5133</v>
      </c>
      <c r="T39" s="266">
        <v>5133</v>
      </c>
      <c r="U39" s="266" t="s">
        <v>491</v>
      </c>
      <c r="V39" s="266" t="s">
        <v>491</v>
      </c>
      <c r="W39" s="266" t="s">
        <v>491</v>
      </c>
    </row>
    <row r="40" spans="2:23" s="168" customFormat="1" ht="22.5" customHeight="1" x14ac:dyDescent="0.2">
      <c r="B40" s="235" t="s">
        <v>83</v>
      </c>
      <c r="C40" s="334">
        <f t="shared" si="1"/>
        <v>12</v>
      </c>
      <c r="D40" s="265">
        <v>5</v>
      </c>
      <c r="E40" s="266">
        <v>1</v>
      </c>
      <c r="F40" s="266" t="s">
        <v>491</v>
      </c>
      <c r="G40" s="265">
        <v>6</v>
      </c>
      <c r="H40" s="334">
        <f t="shared" si="2"/>
        <v>7</v>
      </c>
      <c r="I40" s="266">
        <v>1</v>
      </c>
      <c r="J40" s="266">
        <v>1</v>
      </c>
      <c r="K40" s="266">
        <v>2</v>
      </c>
      <c r="L40" s="266">
        <v>3</v>
      </c>
      <c r="M40" s="266">
        <v>3</v>
      </c>
      <c r="N40" s="266">
        <v>2</v>
      </c>
      <c r="O40" s="266">
        <v>96</v>
      </c>
      <c r="P40" s="335">
        <v>7</v>
      </c>
      <c r="Q40" s="266" t="s">
        <v>491</v>
      </c>
      <c r="R40" s="266">
        <v>1</v>
      </c>
      <c r="S40" s="334">
        <f t="shared" si="3"/>
        <v>2044</v>
      </c>
      <c r="T40" s="266">
        <v>1195</v>
      </c>
      <c r="U40" s="266" t="s">
        <v>491</v>
      </c>
      <c r="V40" s="266" t="s">
        <v>491</v>
      </c>
      <c r="W40" s="266">
        <v>849</v>
      </c>
    </row>
    <row r="41" spans="2:23" s="168" customFormat="1" ht="22.5" customHeight="1" x14ac:dyDescent="0.2">
      <c r="B41" s="235" t="s">
        <v>329</v>
      </c>
      <c r="C41" s="334">
        <f t="shared" si="1"/>
        <v>8</v>
      </c>
      <c r="D41" s="265">
        <v>3</v>
      </c>
      <c r="E41" s="266">
        <v>1</v>
      </c>
      <c r="F41" s="266" t="s">
        <v>491</v>
      </c>
      <c r="G41" s="336">
        <v>4</v>
      </c>
      <c r="H41" s="334">
        <f t="shared" si="2"/>
        <v>7</v>
      </c>
      <c r="I41" s="266">
        <v>4</v>
      </c>
      <c r="J41" s="266" t="s">
        <v>491</v>
      </c>
      <c r="K41" s="335">
        <v>1</v>
      </c>
      <c r="L41" s="266">
        <v>2</v>
      </c>
      <c r="M41" s="265">
        <v>6</v>
      </c>
      <c r="N41" s="266">
        <v>3</v>
      </c>
      <c r="O41" s="335">
        <v>278</v>
      </c>
      <c r="P41" s="335">
        <v>3</v>
      </c>
      <c r="Q41" s="266" t="s">
        <v>491</v>
      </c>
      <c r="R41" s="335">
        <v>2</v>
      </c>
      <c r="S41" s="334">
        <f t="shared" si="3"/>
        <v>33664</v>
      </c>
      <c r="T41" s="265">
        <v>33453</v>
      </c>
      <c r="U41" s="266" t="s">
        <v>491</v>
      </c>
      <c r="V41" s="266">
        <v>18</v>
      </c>
      <c r="W41" s="266">
        <v>193</v>
      </c>
    </row>
    <row r="42" spans="2:23" s="168" customFormat="1" ht="22.5" customHeight="1" x14ac:dyDescent="0.2">
      <c r="B42" s="235" t="s">
        <v>375</v>
      </c>
      <c r="C42" s="334">
        <f t="shared" si="1"/>
        <v>6</v>
      </c>
      <c r="D42" s="265">
        <v>3</v>
      </c>
      <c r="E42" s="266" t="s">
        <v>491</v>
      </c>
      <c r="F42" s="266">
        <v>2</v>
      </c>
      <c r="G42" s="266">
        <v>1</v>
      </c>
      <c r="H42" s="334">
        <f t="shared" si="2"/>
        <v>4</v>
      </c>
      <c r="I42" s="266">
        <v>1</v>
      </c>
      <c r="J42" s="266" t="s">
        <v>491</v>
      </c>
      <c r="K42" s="266">
        <v>2</v>
      </c>
      <c r="L42" s="266">
        <v>1</v>
      </c>
      <c r="M42" s="265">
        <v>1</v>
      </c>
      <c r="N42" s="266">
        <v>1</v>
      </c>
      <c r="O42" s="266">
        <v>37</v>
      </c>
      <c r="P42" s="266" t="s">
        <v>491</v>
      </c>
      <c r="Q42" s="266" t="s">
        <v>491</v>
      </c>
      <c r="R42" s="266" t="s">
        <v>491</v>
      </c>
      <c r="S42" s="334">
        <f t="shared" si="3"/>
        <v>1157</v>
      </c>
      <c r="T42" s="265">
        <v>149</v>
      </c>
      <c r="U42" s="266" t="s">
        <v>491</v>
      </c>
      <c r="V42" s="266">
        <v>940</v>
      </c>
      <c r="W42" s="266">
        <v>68</v>
      </c>
    </row>
    <row r="43" spans="2:23" s="168" customFormat="1" ht="22.5" customHeight="1" x14ac:dyDescent="0.2">
      <c r="B43" s="235" t="s">
        <v>160</v>
      </c>
      <c r="C43" s="334">
        <f t="shared" si="1"/>
        <v>2</v>
      </c>
      <c r="D43" s="265">
        <v>1</v>
      </c>
      <c r="E43" s="266" t="s">
        <v>491</v>
      </c>
      <c r="F43" s="266" t="s">
        <v>491</v>
      </c>
      <c r="G43" s="266">
        <v>1</v>
      </c>
      <c r="H43" s="334">
        <f t="shared" si="2"/>
        <v>2</v>
      </c>
      <c r="I43" s="266" t="s">
        <v>491</v>
      </c>
      <c r="J43" s="335">
        <v>2</v>
      </c>
      <c r="K43" s="266" t="s">
        <v>491</v>
      </c>
      <c r="L43" s="266" t="s">
        <v>491</v>
      </c>
      <c r="M43" s="266">
        <v>4</v>
      </c>
      <c r="N43" s="266">
        <v>1</v>
      </c>
      <c r="O43" s="266">
        <v>50</v>
      </c>
      <c r="P43" s="266" t="s">
        <v>491</v>
      </c>
      <c r="Q43" s="266" t="s">
        <v>491</v>
      </c>
      <c r="R43" s="266">
        <v>1</v>
      </c>
      <c r="S43" s="334">
        <f t="shared" si="3"/>
        <v>13480</v>
      </c>
      <c r="T43" s="266">
        <v>13480</v>
      </c>
      <c r="U43" s="266" t="s">
        <v>491</v>
      </c>
      <c r="V43" s="266" t="s">
        <v>491</v>
      </c>
      <c r="W43" s="266" t="s">
        <v>491</v>
      </c>
    </row>
    <row r="44" spans="2:23" s="168" customFormat="1" ht="22.5" customHeight="1" x14ac:dyDescent="0.2">
      <c r="B44" s="235" t="s">
        <v>46</v>
      </c>
      <c r="C44" s="334">
        <f t="shared" si="1"/>
        <v>5</v>
      </c>
      <c r="D44" s="266" t="s">
        <v>491</v>
      </c>
      <c r="E44" s="266" t="s">
        <v>491</v>
      </c>
      <c r="F44" s="266">
        <v>1</v>
      </c>
      <c r="G44" s="266">
        <v>4</v>
      </c>
      <c r="H44" s="334">
        <f t="shared" si="2"/>
        <v>0</v>
      </c>
      <c r="I44" s="266" t="s">
        <v>491</v>
      </c>
      <c r="J44" s="266" t="s">
        <v>491</v>
      </c>
      <c r="K44" s="266" t="s">
        <v>491</v>
      </c>
      <c r="L44" s="266" t="s">
        <v>491</v>
      </c>
      <c r="M44" s="266" t="s">
        <v>491</v>
      </c>
      <c r="N44" s="266" t="s">
        <v>491</v>
      </c>
      <c r="O44" s="266" t="s">
        <v>491</v>
      </c>
      <c r="P44" s="266" t="s">
        <v>491</v>
      </c>
      <c r="Q44" s="266" t="s">
        <v>491</v>
      </c>
      <c r="R44" s="266" t="s">
        <v>491</v>
      </c>
      <c r="S44" s="334">
        <f t="shared" si="3"/>
        <v>457</v>
      </c>
      <c r="T44" s="266" t="s">
        <v>491</v>
      </c>
      <c r="U44" s="266" t="s">
        <v>491</v>
      </c>
      <c r="V44" s="266">
        <v>363</v>
      </c>
      <c r="W44" s="266">
        <v>94</v>
      </c>
    </row>
    <row r="45" spans="2:23" s="168" customFormat="1" ht="22.5" customHeight="1" x14ac:dyDescent="0.2">
      <c r="B45" s="235" t="s">
        <v>376</v>
      </c>
      <c r="C45" s="334">
        <f t="shared" si="1"/>
        <v>12</v>
      </c>
      <c r="D45" s="265">
        <v>5</v>
      </c>
      <c r="E45" s="266" t="s">
        <v>491</v>
      </c>
      <c r="F45" s="266">
        <v>1</v>
      </c>
      <c r="G45" s="266">
        <v>6</v>
      </c>
      <c r="H45" s="334">
        <f t="shared" si="2"/>
        <v>5</v>
      </c>
      <c r="I45" s="266">
        <v>1</v>
      </c>
      <c r="J45" s="335">
        <v>1</v>
      </c>
      <c r="K45" s="266">
        <v>2</v>
      </c>
      <c r="L45" s="266">
        <v>1</v>
      </c>
      <c r="M45" s="266">
        <v>13</v>
      </c>
      <c r="N45" s="266">
        <v>7</v>
      </c>
      <c r="O45" s="266">
        <v>240</v>
      </c>
      <c r="P45" s="266" t="s">
        <v>491</v>
      </c>
      <c r="Q45" s="266" t="s">
        <v>491</v>
      </c>
      <c r="R45" s="266">
        <v>1</v>
      </c>
      <c r="S45" s="334">
        <f t="shared" si="3"/>
        <v>7209</v>
      </c>
      <c r="T45" s="266">
        <v>7209</v>
      </c>
      <c r="U45" s="266" t="s">
        <v>491</v>
      </c>
      <c r="V45" s="266" t="s">
        <v>491</v>
      </c>
      <c r="W45" s="266" t="s">
        <v>491</v>
      </c>
    </row>
    <row r="46" spans="2:23" s="168" customFormat="1" ht="22.5" customHeight="1" x14ac:dyDescent="0.2">
      <c r="B46" s="235" t="s">
        <v>378</v>
      </c>
      <c r="C46" s="334">
        <f t="shared" si="1"/>
        <v>13</v>
      </c>
      <c r="D46" s="266">
        <v>8</v>
      </c>
      <c r="E46" s="266" t="s">
        <v>491</v>
      </c>
      <c r="F46" s="266">
        <v>1</v>
      </c>
      <c r="G46" s="266">
        <v>4</v>
      </c>
      <c r="H46" s="334">
        <f t="shared" si="2"/>
        <v>20</v>
      </c>
      <c r="I46" s="266">
        <v>10</v>
      </c>
      <c r="J46" s="266">
        <v>1</v>
      </c>
      <c r="K46" s="335">
        <v>1</v>
      </c>
      <c r="L46" s="266">
        <v>8</v>
      </c>
      <c r="M46" s="266">
        <v>18</v>
      </c>
      <c r="N46" s="266">
        <v>10</v>
      </c>
      <c r="O46" s="266">
        <v>991</v>
      </c>
      <c r="P46" s="266" t="s">
        <v>491</v>
      </c>
      <c r="Q46" s="266" t="s">
        <v>491</v>
      </c>
      <c r="R46" s="266">
        <v>2</v>
      </c>
      <c r="S46" s="266">
        <f t="shared" si="3"/>
        <v>33477</v>
      </c>
      <c r="T46" s="266">
        <v>30834</v>
      </c>
      <c r="U46" s="266" t="s">
        <v>491</v>
      </c>
      <c r="V46" s="266">
        <v>484</v>
      </c>
      <c r="W46" s="266">
        <v>2159</v>
      </c>
    </row>
    <row r="47" spans="2:23" s="168" customFormat="1" ht="22.5" customHeight="1" x14ac:dyDescent="0.2">
      <c r="B47" s="235" t="s">
        <v>198</v>
      </c>
      <c r="C47" s="334">
        <f t="shared" si="1"/>
        <v>7</v>
      </c>
      <c r="D47" s="266">
        <v>2</v>
      </c>
      <c r="E47" s="266" t="s">
        <v>491</v>
      </c>
      <c r="F47" s="266">
        <v>3</v>
      </c>
      <c r="G47" s="266">
        <v>2</v>
      </c>
      <c r="H47" s="334">
        <f t="shared" si="2"/>
        <v>2</v>
      </c>
      <c r="I47" s="266" t="s">
        <v>491</v>
      </c>
      <c r="J47" s="266" t="s">
        <v>491</v>
      </c>
      <c r="K47" s="266">
        <v>1</v>
      </c>
      <c r="L47" s="335">
        <v>1</v>
      </c>
      <c r="M47" s="266">
        <v>5</v>
      </c>
      <c r="N47" s="266">
        <v>2</v>
      </c>
      <c r="O47" s="266">
        <v>19</v>
      </c>
      <c r="P47" s="266" t="s">
        <v>491</v>
      </c>
      <c r="Q47" s="266" t="s">
        <v>491</v>
      </c>
      <c r="R47" s="266" t="s">
        <v>491</v>
      </c>
      <c r="S47" s="334">
        <f t="shared" si="3"/>
        <v>2725</v>
      </c>
      <c r="T47" s="266">
        <v>663</v>
      </c>
      <c r="U47" s="266" t="s">
        <v>491</v>
      </c>
      <c r="V47" s="266">
        <v>2062</v>
      </c>
      <c r="W47" s="266" t="s">
        <v>491</v>
      </c>
    </row>
    <row r="48" spans="2:23" s="168" customFormat="1" ht="22.5" customHeight="1" x14ac:dyDescent="0.2">
      <c r="B48" s="235" t="s">
        <v>284</v>
      </c>
      <c r="C48" s="334">
        <f t="shared" si="1"/>
        <v>8</v>
      </c>
      <c r="D48" s="265">
        <v>4</v>
      </c>
      <c r="E48" s="266" t="s">
        <v>491</v>
      </c>
      <c r="F48" s="266" t="s">
        <v>491</v>
      </c>
      <c r="G48" s="266">
        <v>4</v>
      </c>
      <c r="H48" s="334">
        <f t="shared" si="2"/>
        <v>4</v>
      </c>
      <c r="I48" s="266" t="s">
        <v>491</v>
      </c>
      <c r="J48" s="266" t="s">
        <v>491</v>
      </c>
      <c r="K48" s="335">
        <v>1</v>
      </c>
      <c r="L48" s="266">
        <v>3</v>
      </c>
      <c r="M48" s="266">
        <v>10</v>
      </c>
      <c r="N48" s="266">
        <v>3</v>
      </c>
      <c r="O48" s="335">
        <v>2</v>
      </c>
      <c r="P48" s="266" t="s">
        <v>491</v>
      </c>
      <c r="Q48" s="266" t="s">
        <v>491</v>
      </c>
      <c r="R48" s="266" t="s">
        <v>491</v>
      </c>
      <c r="S48" s="334">
        <f t="shared" si="3"/>
        <v>25</v>
      </c>
      <c r="T48" s="266">
        <v>25</v>
      </c>
      <c r="U48" s="266" t="s">
        <v>491</v>
      </c>
      <c r="V48" s="266" t="s">
        <v>491</v>
      </c>
      <c r="W48" s="266" t="s">
        <v>491</v>
      </c>
    </row>
    <row r="49" spans="1:24" s="168" customFormat="1" ht="22.5" customHeight="1" x14ac:dyDescent="0.2">
      <c r="A49" s="275"/>
      <c r="B49" s="331" t="s">
        <v>48</v>
      </c>
      <c r="C49" s="337">
        <f t="shared" si="1"/>
        <v>8</v>
      </c>
      <c r="D49" s="338">
        <v>2</v>
      </c>
      <c r="E49" s="339" t="s">
        <v>491</v>
      </c>
      <c r="F49" s="340">
        <v>1</v>
      </c>
      <c r="G49" s="340">
        <v>5</v>
      </c>
      <c r="H49" s="337">
        <f t="shared" si="2"/>
        <v>4</v>
      </c>
      <c r="I49" s="340">
        <v>1</v>
      </c>
      <c r="J49" s="339" t="s">
        <v>491</v>
      </c>
      <c r="K49" s="339" t="s">
        <v>491</v>
      </c>
      <c r="L49" s="340">
        <v>3</v>
      </c>
      <c r="M49" s="340">
        <v>5</v>
      </c>
      <c r="N49" s="340">
        <v>2</v>
      </c>
      <c r="O49" s="340">
        <v>91</v>
      </c>
      <c r="P49" s="339" t="s">
        <v>491</v>
      </c>
      <c r="Q49" s="339" t="s">
        <v>491</v>
      </c>
      <c r="R49" s="340">
        <v>1</v>
      </c>
      <c r="S49" s="340">
        <f t="shared" si="3"/>
        <v>257</v>
      </c>
      <c r="T49" s="341">
        <v>110</v>
      </c>
      <c r="U49" s="339" t="s">
        <v>491</v>
      </c>
      <c r="V49" s="340">
        <v>146</v>
      </c>
      <c r="W49" s="340">
        <v>1</v>
      </c>
      <c r="X49" s="275"/>
    </row>
    <row r="50" spans="1:24" s="168" customFormat="1" ht="22.5" customHeight="1" x14ac:dyDescent="0.2">
      <c r="A50" s="168" t="s">
        <v>465</v>
      </c>
      <c r="B50" s="219"/>
      <c r="W50" s="245" t="s">
        <v>360</v>
      </c>
    </row>
    <row r="51" spans="1:24" s="168" customFormat="1" ht="22.5" customHeight="1" x14ac:dyDescent="0.2">
      <c r="A51" s="168" t="s">
        <v>461</v>
      </c>
      <c r="B51" s="219"/>
      <c r="S51" s="276"/>
    </row>
  </sheetData>
  <phoneticPr fontId="22"/>
  <printOptions horizontalCentered="1"/>
  <pageMargins left="0.39370078740157483" right="0.39370078740157483" top="0.78740157480314965" bottom="0.39370078740157483" header="0" footer="0"/>
  <pageSetup paperSize="9" scale="70" fitToWidth="2" orientation="portrait" horizontalDpi="300" verticalDpi="300" r:id="rId1"/>
  <headerFooter alignWithMargins="0"/>
  <colBreaks count="1" manualBreakCount="1">
    <brk id="12" min="1" max="5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56CA8-AF32-4F24-B7A2-748EAAEFCB36}">
  <sheetPr transitionEvaluation="1"/>
  <dimension ref="A1:IV65"/>
  <sheetViews>
    <sheetView view="pageBreakPreview" zoomScale="70" zoomScaleNormal="75" zoomScaleSheetLayoutView="70" workbookViewId="0">
      <selection activeCell="F47" sqref="F47:G47"/>
    </sheetView>
  </sheetViews>
  <sheetFormatPr defaultColWidth="11.6640625" defaultRowHeight="22.5" customHeight="1" x14ac:dyDescent="0.2"/>
  <cols>
    <col min="1" max="1" width="2.6640625" style="164" customWidth="1"/>
    <col min="2" max="2" width="14.6640625" style="165" customWidth="1"/>
    <col min="3" max="3" width="9.4140625" style="164" customWidth="1"/>
    <col min="4" max="22" width="8.4140625" style="164" customWidth="1"/>
    <col min="23" max="23" width="2.1640625" style="164" customWidth="1"/>
    <col min="24" max="256" width="11.6640625" style="164"/>
    <col min="257" max="257" width="2.6640625" style="164" customWidth="1"/>
    <col min="258" max="258" width="14.6640625" style="164" customWidth="1"/>
    <col min="259" max="259" width="9.4140625" style="164" customWidth="1"/>
    <col min="260" max="278" width="8.4140625" style="164" customWidth="1"/>
    <col min="279" max="279" width="2.1640625" style="164" customWidth="1"/>
    <col min="280" max="512" width="11.6640625" style="164"/>
    <col min="513" max="513" width="2.6640625" style="164" customWidth="1"/>
    <col min="514" max="514" width="14.6640625" style="164" customWidth="1"/>
    <col min="515" max="515" width="9.4140625" style="164" customWidth="1"/>
    <col min="516" max="534" width="8.4140625" style="164" customWidth="1"/>
    <col min="535" max="535" width="2.1640625" style="164" customWidth="1"/>
    <col min="536" max="768" width="11.6640625" style="164"/>
    <col min="769" max="769" width="2.6640625" style="164" customWidth="1"/>
    <col min="770" max="770" width="14.6640625" style="164" customWidth="1"/>
    <col min="771" max="771" width="9.4140625" style="164" customWidth="1"/>
    <col min="772" max="790" width="8.4140625" style="164" customWidth="1"/>
    <col min="791" max="791" width="2.1640625" style="164" customWidth="1"/>
    <col min="792" max="1024" width="11.6640625" style="164"/>
    <col min="1025" max="1025" width="2.6640625" style="164" customWidth="1"/>
    <col min="1026" max="1026" width="14.6640625" style="164" customWidth="1"/>
    <col min="1027" max="1027" width="9.4140625" style="164" customWidth="1"/>
    <col min="1028" max="1046" width="8.4140625" style="164" customWidth="1"/>
    <col min="1047" max="1047" width="2.1640625" style="164" customWidth="1"/>
    <col min="1048" max="1280" width="11.6640625" style="164"/>
    <col min="1281" max="1281" width="2.6640625" style="164" customWidth="1"/>
    <col min="1282" max="1282" width="14.6640625" style="164" customWidth="1"/>
    <col min="1283" max="1283" width="9.4140625" style="164" customWidth="1"/>
    <col min="1284" max="1302" width="8.4140625" style="164" customWidth="1"/>
    <col min="1303" max="1303" width="2.1640625" style="164" customWidth="1"/>
    <col min="1304" max="1536" width="11.6640625" style="164"/>
    <col min="1537" max="1537" width="2.6640625" style="164" customWidth="1"/>
    <col min="1538" max="1538" width="14.6640625" style="164" customWidth="1"/>
    <col min="1539" max="1539" width="9.4140625" style="164" customWidth="1"/>
    <col min="1540" max="1558" width="8.4140625" style="164" customWidth="1"/>
    <col min="1559" max="1559" width="2.1640625" style="164" customWidth="1"/>
    <col min="1560" max="1792" width="11.6640625" style="164"/>
    <col min="1793" max="1793" width="2.6640625" style="164" customWidth="1"/>
    <col min="1794" max="1794" width="14.6640625" style="164" customWidth="1"/>
    <col min="1795" max="1795" width="9.4140625" style="164" customWidth="1"/>
    <col min="1796" max="1814" width="8.4140625" style="164" customWidth="1"/>
    <col min="1815" max="1815" width="2.1640625" style="164" customWidth="1"/>
    <col min="1816" max="2048" width="11.6640625" style="164"/>
    <col min="2049" max="2049" width="2.6640625" style="164" customWidth="1"/>
    <col min="2050" max="2050" width="14.6640625" style="164" customWidth="1"/>
    <col min="2051" max="2051" width="9.4140625" style="164" customWidth="1"/>
    <col min="2052" max="2070" width="8.4140625" style="164" customWidth="1"/>
    <col min="2071" max="2071" width="2.1640625" style="164" customWidth="1"/>
    <col min="2072" max="2304" width="11.6640625" style="164"/>
    <col min="2305" max="2305" width="2.6640625" style="164" customWidth="1"/>
    <col min="2306" max="2306" width="14.6640625" style="164" customWidth="1"/>
    <col min="2307" max="2307" width="9.4140625" style="164" customWidth="1"/>
    <col min="2308" max="2326" width="8.4140625" style="164" customWidth="1"/>
    <col min="2327" max="2327" width="2.1640625" style="164" customWidth="1"/>
    <col min="2328" max="2560" width="11.6640625" style="164"/>
    <col min="2561" max="2561" width="2.6640625" style="164" customWidth="1"/>
    <col min="2562" max="2562" width="14.6640625" style="164" customWidth="1"/>
    <col min="2563" max="2563" width="9.4140625" style="164" customWidth="1"/>
    <col min="2564" max="2582" width="8.4140625" style="164" customWidth="1"/>
    <col min="2583" max="2583" width="2.1640625" style="164" customWidth="1"/>
    <col min="2584" max="2816" width="11.6640625" style="164"/>
    <col min="2817" max="2817" width="2.6640625" style="164" customWidth="1"/>
    <col min="2818" max="2818" width="14.6640625" style="164" customWidth="1"/>
    <col min="2819" max="2819" width="9.4140625" style="164" customWidth="1"/>
    <col min="2820" max="2838" width="8.4140625" style="164" customWidth="1"/>
    <col min="2839" max="2839" width="2.1640625" style="164" customWidth="1"/>
    <col min="2840" max="3072" width="11.6640625" style="164"/>
    <col min="3073" max="3073" width="2.6640625" style="164" customWidth="1"/>
    <col min="3074" max="3074" width="14.6640625" style="164" customWidth="1"/>
    <col min="3075" max="3075" width="9.4140625" style="164" customWidth="1"/>
    <col min="3076" max="3094" width="8.4140625" style="164" customWidth="1"/>
    <col min="3095" max="3095" width="2.1640625" style="164" customWidth="1"/>
    <col min="3096" max="3328" width="11.6640625" style="164"/>
    <col min="3329" max="3329" width="2.6640625" style="164" customWidth="1"/>
    <col min="3330" max="3330" width="14.6640625" style="164" customWidth="1"/>
    <col min="3331" max="3331" width="9.4140625" style="164" customWidth="1"/>
    <col min="3332" max="3350" width="8.4140625" style="164" customWidth="1"/>
    <col min="3351" max="3351" width="2.1640625" style="164" customWidth="1"/>
    <col min="3352" max="3584" width="11.6640625" style="164"/>
    <col min="3585" max="3585" width="2.6640625" style="164" customWidth="1"/>
    <col min="3586" max="3586" width="14.6640625" style="164" customWidth="1"/>
    <col min="3587" max="3587" width="9.4140625" style="164" customWidth="1"/>
    <col min="3588" max="3606" width="8.4140625" style="164" customWidth="1"/>
    <col min="3607" max="3607" width="2.1640625" style="164" customWidth="1"/>
    <col min="3608" max="3840" width="11.6640625" style="164"/>
    <col min="3841" max="3841" width="2.6640625" style="164" customWidth="1"/>
    <col min="3842" max="3842" width="14.6640625" style="164" customWidth="1"/>
    <col min="3843" max="3843" width="9.4140625" style="164" customWidth="1"/>
    <col min="3844" max="3862" width="8.4140625" style="164" customWidth="1"/>
    <col min="3863" max="3863" width="2.1640625" style="164" customWidth="1"/>
    <col min="3864" max="4096" width="11.6640625" style="164"/>
    <col min="4097" max="4097" width="2.6640625" style="164" customWidth="1"/>
    <col min="4098" max="4098" width="14.6640625" style="164" customWidth="1"/>
    <col min="4099" max="4099" width="9.4140625" style="164" customWidth="1"/>
    <col min="4100" max="4118" width="8.4140625" style="164" customWidth="1"/>
    <col min="4119" max="4119" width="2.1640625" style="164" customWidth="1"/>
    <col min="4120" max="4352" width="11.6640625" style="164"/>
    <col min="4353" max="4353" width="2.6640625" style="164" customWidth="1"/>
    <col min="4354" max="4354" width="14.6640625" style="164" customWidth="1"/>
    <col min="4355" max="4355" width="9.4140625" style="164" customWidth="1"/>
    <col min="4356" max="4374" width="8.4140625" style="164" customWidth="1"/>
    <col min="4375" max="4375" width="2.1640625" style="164" customWidth="1"/>
    <col min="4376" max="4608" width="11.6640625" style="164"/>
    <col min="4609" max="4609" width="2.6640625" style="164" customWidth="1"/>
    <col min="4610" max="4610" width="14.6640625" style="164" customWidth="1"/>
    <col min="4611" max="4611" width="9.4140625" style="164" customWidth="1"/>
    <col min="4612" max="4630" width="8.4140625" style="164" customWidth="1"/>
    <col min="4631" max="4631" width="2.1640625" style="164" customWidth="1"/>
    <col min="4632" max="4864" width="11.6640625" style="164"/>
    <col min="4865" max="4865" width="2.6640625" style="164" customWidth="1"/>
    <col min="4866" max="4866" width="14.6640625" style="164" customWidth="1"/>
    <col min="4867" max="4867" width="9.4140625" style="164" customWidth="1"/>
    <col min="4868" max="4886" width="8.4140625" style="164" customWidth="1"/>
    <col min="4887" max="4887" width="2.1640625" style="164" customWidth="1"/>
    <col min="4888" max="5120" width="11.6640625" style="164"/>
    <col min="5121" max="5121" width="2.6640625" style="164" customWidth="1"/>
    <col min="5122" max="5122" width="14.6640625" style="164" customWidth="1"/>
    <col min="5123" max="5123" width="9.4140625" style="164" customWidth="1"/>
    <col min="5124" max="5142" width="8.4140625" style="164" customWidth="1"/>
    <col min="5143" max="5143" width="2.1640625" style="164" customWidth="1"/>
    <col min="5144" max="5376" width="11.6640625" style="164"/>
    <col min="5377" max="5377" width="2.6640625" style="164" customWidth="1"/>
    <col min="5378" max="5378" width="14.6640625" style="164" customWidth="1"/>
    <col min="5379" max="5379" width="9.4140625" style="164" customWidth="1"/>
    <col min="5380" max="5398" width="8.4140625" style="164" customWidth="1"/>
    <col min="5399" max="5399" width="2.1640625" style="164" customWidth="1"/>
    <col min="5400" max="5632" width="11.6640625" style="164"/>
    <col min="5633" max="5633" width="2.6640625" style="164" customWidth="1"/>
    <col min="5634" max="5634" width="14.6640625" style="164" customWidth="1"/>
    <col min="5635" max="5635" width="9.4140625" style="164" customWidth="1"/>
    <col min="5636" max="5654" width="8.4140625" style="164" customWidth="1"/>
    <col min="5655" max="5655" width="2.1640625" style="164" customWidth="1"/>
    <col min="5656" max="5888" width="11.6640625" style="164"/>
    <col min="5889" max="5889" width="2.6640625" style="164" customWidth="1"/>
    <col min="5890" max="5890" width="14.6640625" style="164" customWidth="1"/>
    <col min="5891" max="5891" width="9.4140625" style="164" customWidth="1"/>
    <col min="5892" max="5910" width="8.4140625" style="164" customWidth="1"/>
    <col min="5911" max="5911" width="2.1640625" style="164" customWidth="1"/>
    <col min="5912" max="6144" width="11.6640625" style="164"/>
    <col min="6145" max="6145" width="2.6640625" style="164" customWidth="1"/>
    <col min="6146" max="6146" width="14.6640625" style="164" customWidth="1"/>
    <col min="6147" max="6147" width="9.4140625" style="164" customWidth="1"/>
    <col min="6148" max="6166" width="8.4140625" style="164" customWidth="1"/>
    <col min="6167" max="6167" width="2.1640625" style="164" customWidth="1"/>
    <col min="6168" max="6400" width="11.6640625" style="164"/>
    <col min="6401" max="6401" width="2.6640625" style="164" customWidth="1"/>
    <col min="6402" max="6402" width="14.6640625" style="164" customWidth="1"/>
    <col min="6403" max="6403" width="9.4140625" style="164" customWidth="1"/>
    <col min="6404" max="6422" width="8.4140625" style="164" customWidth="1"/>
    <col min="6423" max="6423" width="2.1640625" style="164" customWidth="1"/>
    <col min="6424" max="6656" width="11.6640625" style="164"/>
    <col min="6657" max="6657" width="2.6640625" style="164" customWidth="1"/>
    <col min="6658" max="6658" width="14.6640625" style="164" customWidth="1"/>
    <col min="6659" max="6659" width="9.4140625" style="164" customWidth="1"/>
    <col min="6660" max="6678" width="8.4140625" style="164" customWidth="1"/>
    <col min="6679" max="6679" width="2.1640625" style="164" customWidth="1"/>
    <col min="6680" max="6912" width="11.6640625" style="164"/>
    <col min="6913" max="6913" width="2.6640625" style="164" customWidth="1"/>
    <col min="6914" max="6914" width="14.6640625" style="164" customWidth="1"/>
    <col min="6915" max="6915" width="9.4140625" style="164" customWidth="1"/>
    <col min="6916" max="6934" width="8.4140625" style="164" customWidth="1"/>
    <col min="6935" max="6935" width="2.1640625" style="164" customWidth="1"/>
    <col min="6936" max="7168" width="11.6640625" style="164"/>
    <col min="7169" max="7169" width="2.6640625" style="164" customWidth="1"/>
    <col min="7170" max="7170" width="14.6640625" style="164" customWidth="1"/>
    <col min="7171" max="7171" width="9.4140625" style="164" customWidth="1"/>
    <col min="7172" max="7190" width="8.4140625" style="164" customWidth="1"/>
    <col min="7191" max="7191" width="2.1640625" style="164" customWidth="1"/>
    <col min="7192" max="7424" width="11.6640625" style="164"/>
    <col min="7425" max="7425" width="2.6640625" style="164" customWidth="1"/>
    <col min="7426" max="7426" width="14.6640625" style="164" customWidth="1"/>
    <col min="7427" max="7427" width="9.4140625" style="164" customWidth="1"/>
    <col min="7428" max="7446" width="8.4140625" style="164" customWidth="1"/>
    <col min="7447" max="7447" width="2.1640625" style="164" customWidth="1"/>
    <col min="7448" max="7680" width="11.6640625" style="164"/>
    <col min="7681" max="7681" width="2.6640625" style="164" customWidth="1"/>
    <col min="7682" max="7682" width="14.6640625" style="164" customWidth="1"/>
    <col min="7683" max="7683" width="9.4140625" style="164" customWidth="1"/>
    <col min="7684" max="7702" width="8.4140625" style="164" customWidth="1"/>
    <col min="7703" max="7703" width="2.1640625" style="164" customWidth="1"/>
    <col min="7704" max="7936" width="11.6640625" style="164"/>
    <col min="7937" max="7937" width="2.6640625" style="164" customWidth="1"/>
    <col min="7938" max="7938" width="14.6640625" style="164" customWidth="1"/>
    <col min="7939" max="7939" width="9.4140625" style="164" customWidth="1"/>
    <col min="7940" max="7958" width="8.4140625" style="164" customWidth="1"/>
    <col min="7959" max="7959" width="2.1640625" style="164" customWidth="1"/>
    <col min="7960" max="8192" width="11.6640625" style="164"/>
    <col min="8193" max="8193" width="2.6640625" style="164" customWidth="1"/>
    <col min="8194" max="8194" width="14.6640625" style="164" customWidth="1"/>
    <col min="8195" max="8195" width="9.4140625" style="164" customWidth="1"/>
    <col min="8196" max="8214" width="8.4140625" style="164" customWidth="1"/>
    <col min="8215" max="8215" width="2.1640625" style="164" customWidth="1"/>
    <col min="8216" max="8448" width="11.6640625" style="164"/>
    <col min="8449" max="8449" width="2.6640625" style="164" customWidth="1"/>
    <col min="8450" max="8450" width="14.6640625" style="164" customWidth="1"/>
    <col min="8451" max="8451" width="9.4140625" style="164" customWidth="1"/>
    <col min="8452" max="8470" width="8.4140625" style="164" customWidth="1"/>
    <col min="8471" max="8471" width="2.1640625" style="164" customWidth="1"/>
    <col min="8472" max="8704" width="11.6640625" style="164"/>
    <col min="8705" max="8705" width="2.6640625" style="164" customWidth="1"/>
    <col min="8706" max="8706" width="14.6640625" style="164" customWidth="1"/>
    <col min="8707" max="8707" width="9.4140625" style="164" customWidth="1"/>
    <col min="8708" max="8726" width="8.4140625" style="164" customWidth="1"/>
    <col min="8727" max="8727" width="2.1640625" style="164" customWidth="1"/>
    <col min="8728" max="8960" width="11.6640625" style="164"/>
    <col min="8961" max="8961" width="2.6640625" style="164" customWidth="1"/>
    <col min="8962" max="8962" width="14.6640625" style="164" customWidth="1"/>
    <col min="8963" max="8963" width="9.4140625" style="164" customWidth="1"/>
    <col min="8964" max="8982" width="8.4140625" style="164" customWidth="1"/>
    <col min="8983" max="8983" width="2.1640625" style="164" customWidth="1"/>
    <col min="8984" max="9216" width="11.6640625" style="164"/>
    <col min="9217" max="9217" width="2.6640625" style="164" customWidth="1"/>
    <col min="9218" max="9218" width="14.6640625" style="164" customWidth="1"/>
    <col min="9219" max="9219" width="9.4140625" style="164" customWidth="1"/>
    <col min="9220" max="9238" width="8.4140625" style="164" customWidth="1"/>
    <col min="9239" max="9239" width="2.1640625" style="164" customWidth="1"/>
    <col min="9240" max="9472" width="11.6640625" style="164"/>
    <col min="9473" max="9473" width="2.6640625" style="164" customWidth="1"/>
    <col min="9474" max="9474" width="14.6640625" style="164" customWidth="1"/>
    <col min="9475" max="9475" width="9.4140625" style="164" customWidth="1"/>
    <col min="9476" max="9494" width="8.4140625" style="164" customWidth="1"/>
    <col min="9495" max="9495" width="2.1640625" style="164" customWidth="1"/>
    <col min="9496" max="9728" width="11.6640625" style="164"/>
    <col min="9729" max="9729" width="2.6640625" style="164" customWidth="1"/>
    <col min="9730" max="9730" width="14.6640625" style="164" customWidth="1"/>
    <col min="9731" max="9731" width="9.4140625" style="164" customWidth="1"/>
    <col min="9732" max="9750" width="8.4140625" style="164" customWidth="1"/>
    <col min="9751" max="9751" width="2.1640625" style="164" customWidth="1"/>
    <col min="9752" max="9984" width="11.6640625" style="164"/>
    <col min="9985" max="9985" width="2.6640625" style="164" customWidth="1"/>
    <col min="9986" max="9986" width="14.6640625" style="164" customWidth="1"/>
    <col min="9987" max="9987" width="9.4140625" style="164" customWidth="1"/>
    <col min="9988" max="10006" width="8.4140625" style="164" customWidth="1"/>
    <col min="10007" max="10007" width="2.1640625" style="164" customWidth="1"/>
    <col min="10008" max="10240" width="11.6640625" style="164"/>
    <col min="10241" max="10241" width="2.6640625" style="164" customWidth="1"/>
    <col min="10242" max="10242" width="14.6640625" style="164" customWidth="1"/>
    <col min="10243" max="10243" width="9.4140625" style="164" customWidth="1"/>
    <col min="10244" max="10262" width="8.4140625" style="164" customWidth="1"/>
    <col min="10263" max="10263" width="2.1640625" style="164" customWidth="1"/>
    <col min="10264" max="10496" width="11.6640625" style="164"/>
    <col min="10497" max="10497" width="2.6640625" style="164" customWidth="1"/>
    <col min="10498" max="10498" width="14.6640625" style="164" customWidth="1"/>
    <col min="10499" max="10499" width="9.4140625" style="164" customWidth="1"/>
    <col min="10500" max="10518" width="8.4140625" style="164" customWidth="1"/>
    <col min="10519" max="10519" width="2.1640625" style="164" customWidth="1"/>
    <col min="10520" max="10752" width="11.6640625" style="164"/>
    <col min="10753" max="10753" width="2.6640625" style="164" customWidth="1"/>
    <col min="10754" max="10754" width="14.6640625" style="164" customWidth="1"/>
    <col min="10755" max="10755" width="9.4140625" style="164" customWidth="1"/>
    <col min="10756" max="10774" width="8.4140625" style="164" customWidth="1"/>
    <col min="10775" max="10775" width="2.1640625" style="164" customWidth="1"/>
    <col min="10776" max="11008" width="11.6640625" style="164"/>
    <col min="11009" max="11009" width="2.6640625" style="164" customWidth="1"/>
    <col min="11010" max="11010" width="14.6640625" style="164" customWidth="1"/>
    <col min="11011" max="11011" width="9.4140625" style="164" customWidth="1"/>
    <col min="11012" max="11030" width="8.4140625" style="164" customWidth="1"/>
    <col min="11031" max="11031" width="2.1640625" style="164" customWidth="1"/>
    <col min="11032" max="11264" width="11.6640625" style="164"/>
    <col min="11265" max="11265" width="2.6640625" style="164" customWidth="1"/>
    <col min="11266" max="11266" width="14.6640625" style="164" customWidth="1"/>
    <col min="11267" max="11267" width="9.4140625" style="164" customWidth="1"/>
    <col min="11268" max="11286" width="8.4140625" style="164" customWidth="1"/>
    <col min="11287" max="11287" width="2.1640625" style="164" customWidth="1"/>
    <col min="11288" max="11520" width="11.6640625" style="164"/>
    <col min="11521" max="11521" width="2.6640625" style="164" customWidth="1"/>
    <col min="11522" max="11522" width="14.6640625" style="164" customWidth="1"/>
    <col min="11523" max="11523" width="9.4140625" style="164" customWidth="1"/>
    <col min="11524" max="11542" width="8.4140625" style="164" customWidth="1"/>
    <col min="11543" max="11543" width="2.1640625" style="164" customWidth="1"/>
    <col min="11544" max="11776" width="11.6640625" style="164"/>
    <col min="11777" max="11777" width="2.6640625" style="164" customWidth="1"/>
    <col min="11778" max="11778" width="14.6640625" style="164" customWidth="1"/>
    <col min="11779" max="11779" width="9.4140625" style="164" customWidth="1"/>
    <col min="11780" max="11798" width="8.4140625" style="164" customWidth="1"/>
    <col min="11799" max="11799" width="2.1640625" style="164" customWidth="1"/>
    <col min="11800" max="12032" width="11.6640625" style="164"/>
    <col min="12033" max="12033" width="2.6640625" style="164" customWidth="1"/>
    <col min="12034" max="12034" width="14.6640625" style="164" customWidth="1"/>
    <col min="12035" max="12035" width="9.4140625" style="164" customWidth="1"/>
    <col min="12036" max="12054" width="8.4140625" style="164" customWidth="1"/>
    <col min="12055" max="12055" width="2.1640625" style="164" customWidth="1"/>
    <col min="12056" max="12288" width="11.6640625" style="164"/>
    <col min="12289" max="12289" width="2.6640625" style="164" customWidth="1"/>
    <col min="12290" max="12290" width="14.6640625" style="164" customWidth="1"/>
    <col min="12291" max="12291" width="9.4140625" style="164" customWidth="1"/>
    <col min="12292" max="12310" width="8.4140625" style="164" customWidth="1"/>
    <col min="12311" max="12311" width="2.1640625" style="164" customWidth="1"/>
    <col min="12312" max="12544" width="11.6640625" style="164"/>
    <col min="12545" max="12545" width="2.6640625" style="164" customWidth="1"/>
    <col min="12546" max="12546" width="14.6640625" style="164" customWidth="1"/>
    <col min="12547" max="12547" width="9.4140625" style="164" customWidth="1"/>
    <col min="12548" max="12566" width="8.4140625" style="164" customWidth="1"/>
    <col min="12567" max="12567" width="2.1640625" style="164" customWidth="1"/>
    <col min="12568" max="12800" width="11.6640625" style="164"/>
    <col min="12801" max="12801" width="2.6640625" style="164" customWidth="1"/>
    <col min="12802" max="12802" width="14.6640625" style="164" customWidth="1"/>
    <col min="12803" max="12803" width="9.4140625" style="164" customWidth="1"/>
    <col min="12804" max="12822" width="8.4140625" style="164" customWidth="1"/>
    <col min="12823" max="12823" width="2.1640625" style="164" customWidth="1"/>
    <col min="12824" max="13056" width="11.6640625" style="164"/>
    <col min="13057" max="13057" width="2.6640625" style="164" customWidth="1"/>
    <col min="13058" max="13058" width="14.6640625" style="164" customWidth="1"/>
    <col min="13059" max="13059" width="9.4140625" style="164" customWidth="1"/>
    <col min="13060" max="13078" width="8.4140625" style="164" customWidth="1"/>
    <col min="13079" max="13079" width="2.1640625" style="164" customWidth="1"/>
    <col min="13080" max="13312" width="11.6640625" style="164"/>
    <col min="13313" max="13313" width="2.6640625" style="164" customWidth="1"/>
    <col min="13314" max="13314" width="14.6640625" style="164" customWidth="1"/>
    <col min="13315" max="13315" width="9.4140625" style="164" customWidth="1"/>
    <col min="13316" max="13334" width="8.4140625" style="164" customWidth="1"/>
    <col min="13335" max="13335" width="2.1640625" style="164" customWidth="1"/>
    <col min="13336" max="13568" width="11.6640625" style="164"/>
    <col min="13569" max="13569" width="2.6640625" style="164" customWidth="1"/>
    <col min="13570" max="13570" width="14.6640625" style="164" customWidth="1"/>
    <col min="13571" max="13571" width="9.4140625" style="164" customWidth="1"/>
    <col min="13572" max="13590" width="8.4140625" style="164" customWidth="1"/>
    <col min="13591" max="13591" width="2.1640625" style="164" customWidth="1"/>
    <col min="13592" max="13824" width="11.6640625" style="164"/>
    <col min="13825" max="13825" width="2.6640625" style="164" customWidth="1"/>
    <col min="13826" max="13826" width="14.6640625" style="164" customWidth="1"/>
    <col min="13827" max="13827" width="9.4140625" style="164" customWidth="1"/>
    <col min="13828" max="13846" width="8.4140625" style="164" customWidth="1"/>
    <col min="13847" max="13847" width="2.1640625" style="164" customWidth="1"/>
    <col min="13848" max="14080" width="11.6640625" style="164"/>
    <col min="14081" max="14081" width="2.6640625" style="164" customWidth="1"/>
    <col min="14082" max="14082" width="14.6640625" style="164" customWidth="1"/>
    <col min="14083" max="14083" width="9.4140625" style="164" customWidth="1"/>
    <col min="14084" max="14102" width="8.4140625" style="164" customWidth="1"/>
    <col min="14103" max="14103" width="2.1640625" style="164" customWidth="1"/>
    <col min="14104" max="14336" width="11.6640625" style="164"/>
    <col min="14337" max="14337" width="2.6640625" style="164" customWidth="1"/>
    <col min="14338" max="14338" width="14.6640625" style="164" customWidth="1"/>
    <col min="14339" max="14339" width="9.4140625" style="164" customWidth="1"/>
    <col min="14340" max="14358" width="8.4140625" style="164" customWidth="1"/>
    <col min="14359" max="14359" width="2.1640625" style="164" customWidth="1"/>
    <col min="14360" max="14592" width="11.6640625" style="164"/>
    <col min="14593" max="14593" width="2.6640625" style="164" customWidth="1"/>
    <col min="14594" max="14594" width="14.6640625" style="164" customWidth="1"/>
    <col min="14595" max="14595" width="9.4140625" style="164" customWidth="1"/>
    <col min="14596" max="14614" width="8.4140625" style="164" customWidth="1"/>
    <col min="14615" max="14615" width="2.1640625" style="164" customWidth="1"/>
    <col min="14616" max="14848" width="11.6640625" style="164"/>
    <col min="14849" max="14849" width="2.6640625" style="164" customWidth="1"/>
    <col min="14850" max="14850" width="14.6640625" style="164" customWidth="1"/>
    <col min="14851" max="14851" width="9.4140625" style="164" customWidth="1"/>
    <col min="14852" max="14870" width="8.4140625" style="164" customWidth="1"/>
    <col min="14871" max="14871" width="2.1640625" style="164" customWidth="1"/>
    <col min="14872" max="15104" width="11.6640625" style="164"/>
    <col min="15105" max="15105" width="2.6640625" style="164" customWidth="1"/>
    <col min="15106" max="15106" width="14.6640625" style="164" customWidth="1"/>
    <col min="15107" max="15107" width="9.4140625" style="164" customWidth="1"/>
    <col min="15108" max="15126" width="8.4140625" style="164" customWidth="1"/>
    <col min="15127" max="15127" width="2.1640625" style="164" customWidth="1"/>
    <col min="15128" max="15360" width="11.6640625" style="164"/>
    <col min="15361" max="15361" width="2.6640625" style="164" customWidth="1"/>
    <col min="15362" max="15362" width="14.6640625" style="164" customWidth="1"/>
    <col min="15363" max="15363" width="9.4140625" style="164" customWidth="1"/>
    <col min="15364" max="15382" width="8.4140625" style="164" customWidth="1"/>
    <col min="15383" max="15383" width="2.1640625" style="164" customWidth="1"/>
    <col min="15384" max="15616" width="11.6640625" style="164"/>
    <col min="15617" max="15617" width="2.6640625" style="164" customWidth="1"/>
    <col min="15618" max="15618" width="14.6640625" style="164" customWidth="1"/>
    <col min="15619" max="15619" width="9.4140625" style="164" customWidth="1"/>
    <col min="15620" max="15638" width="8.4140625" style="164" customWidth="1"/>
    <col min="15639" max="15639" width="2.1640625" style="164" customWidth="1"/>
    <col min="15640" max="15872" width="11.6640625" style="164"/>
    <col min="15873" max="15873" width="2.6640625" style="164" customWidth="1"/>
    <col min="15874" max="15874" width="14.6640625" style="164" customWidth="1"/>
    <col min="15875" max="15875" width="9.4140625" style="164" customWidth="1"/>
    <col min="15876" max="15894" width="8.4140625" style="164" customWidth="1"/>
    <col min="15895" max="15895" width="2.1640625" style="164" customWidth="1"/>
    <col min="15896" max="16128" width="11.6640625" style="164"/>
    <col min="16129" max="16129" width="2.6640625" style="164" customWidth="1"/>
    <col min="16130" max="16130" width="14.6640625" style="164" customWidth="1"/>
    <col min="16131" max="16131" width="9.4140625" style="164" customWidth="1"/>
    <col min="16132" max="16150" width="8.4140625" style="164" customWidth="1"/>
    <col min="16151" max="16151" width="2.1640625" style="164" customWidth="1"/>
    <col min="16152" max="16384" width="11.6640625" style="164"/>
  </cols>
  <sheetData>
    <row r="1" spans="1:23" ht="22.5" customHeight="1" x14ac:dyDescent="0.2">
      <c r="A1" s="164" t="s">
        <v>220</v>
      </c>
    </row>
    <row r="2" spans="1:23" s="168" customFormat="1" ht="22.5" customHeight="1" x14ac:dyDescent="0.2">
      <c r="B2" s="219" t="s">
        <v>379</v>
      </c>
    </row>
    <row r="3" spans="1:23" s="168" customFormat="1" ht="22.5" customHeight="1" x14ac:dyDescent="0.2">
      <c r="A3" s="220"/>
      <c r="B3" s="221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75"/>
      <c r="P3" s="275"/>
      <c r="Q3" s="220"/>
      <c r="R3" s="220"/>
      <c r="S3" s="220"/>
      <c r="T3" s="220"/>
      <c r="U3" s="220"/>
      <c r="V3" s="261" t="s">
        <v>377</v>
      </c>
      <c r="W3" s="220"/>
    </row>
    <row r="4" spans="1:23" s="168" customFormat="1" ht="19.95" customHeight="1" x14ac:dyDescent="0.2">
      <c r="B4" s="219"/>
      <c r="C4" s="277"/>
      <c r="D4" s="220"/>
      <c r="E4" s="220"/>
      <c r="F4" s="220" t="s">
        <v>380</v>
      </c>
      <c r="G4" s="220"/>
      <c r="H4" s="220"/>
      <c r="I4" s="220"/>
      <c r="J4" s="220"/>
      <c r="K4" s="220"/>
      <c r="L4" s="220"/>
      <c r="M4" s="220" t="s">
        <v>381</v>
      </c>
      <c r="N4" s="220"/>
      <c r="O4" s="220"/>
      <c r="P4" s="220"/>
      <c r="Q4" s="220"/>
      <c r="R4" s="220"/>
      <c r="S4" s="220"/>
      <c r="T4" s="220"/>
      <c r="U4" s="220"/>
      <c r="V4" s="220"/>
      <c r="W4" s="220"/>
    </row>
    <row r="5" spans="1:23" s="168" customFormat="1" ht="19.95" customHeight="1" x14ac:dyDescent="0.2">
      <c r="B5" s="219" t="s">
        <v>480</v>
      </c>
      <c r="C5" s="253" t="s">
        <v>382</v>
      </c>
      <c r="D5" s="278" t="s">
        <v>172</v>
      </c>
      <c r="E5" s="278" t="s">
        <v>383</v>
      </c>
      <c r="F5" s="278" t="s">
        <v>114</v>
      </c>
      <c r="G5" s="278" t="s">
        <v>331</v>
      </c>
      <c r="H5" s="278" t="s">
        <v>385</v>
      </c>
      <c r="I5" s="278" t="s">
        <v>75</v>
      </c>
      <c r="J5" s="279" t="s">
        <v>386</v>
      </c>
      <c r="K5" s="279" t="s">
        <v>387</v>
      </c>
      <c r="L5" s="278" t="s">
        <v>388</v>
      </c>
      <c r="M5" s="278" t="s">
        <v>38</v>
      </c>
      <c r="N5" s="278" t="s">
        <v>482</v>
      </c>
      <c r="O5" s="278" t="s">
        <v>392</v>
      </c>
      <c r="P5" s="280" t="s">
        <v>131</v>
      </c>
      <c r="Q5" s="279" t="s">
        <v>391</v>
      </c>
      <c r="R5" s="279" t="s">
        <v>231</v>
      </c>
      <c r="S5" s="279" t="s">
        <v>393</v>
      </c>
      <c r="T5" s="279" t="s">
        <v>351</v>
      </c>
      <c r="U5" s="279" t="s">
        <v>70</v>
      </c>
      <c r="V5" s="279" t="s">
        <v>394</v>
      </c>
    </row>
    <row r="6" spans="1:23" s="168" customFormat="1" ht="19.95" customHeight="1" x14ac:dyDescent="0.2">
      <c r="A6" s="220"/>
      <c r="B6" s="221"/>
      <c r="C6" s="281"/>
      <c r="D6" s="282"/>
      <c r="E6" s="282"/>
      <c r="F6" s="282"/>
      <c r="G6" s="282"/>
      <c r="H6" s="282"/>
      <c r="I6" s="283" t="s">
        <v>395</v>
      </c>
      <c r="J6" s="282"/>
      <c r="K6" s="282" t="s">
        <v>366</v>
      </c>
      <c r="L6" s="282"/>
      <c r="M6" s="284"/>
      <c r="N6" s="282"/>
      <c r="O6" s="284"/>
      <c r="P6" s="282" t="s">
        <v>398</v>
      </c>
      <c r="Q6" s="282" t="s">
        <v>354</v>
      </c>
      <c r="R6" s="285" t="s">
        <v>21</v>
      </c>
      <c r="S6" s="282" t="s">
        <v>327</v>
      </c>
      <c r="T6" s="282"/>
      <c r="U6" s="282"/>
      <c r="V6" s="282"/>
      <c r="W6" s="220"/>
    </row>
    <row r="7" spans="1:23" s="168" customFormat="1" ht="19.95" customHeight="1" x14ac:dyDescent="0.2">
      <c r="B7" s="286" t="s">
        <v>204</v>
      </c>
      <c r="C7" s="245">
        <v>83</v>
      </c>
      <c r="D7" s="245">
        <v>3</v>
      </c>
      <c r="E7" s="245">
        <v>4</v>
      </c>
      <c r="F7" s="245">
        <v>1</v>
      </c>
      <c r="G7" s="245">
        <v>4</v>
      </c>
      <c r="H7" s="245">
        <v>1</v>
      </c>
      <c r="I7" s="245" t="s">
        <v>62</v>
      </c>
      <c r="J7" s="245">
        <v>2</v>
      </c>
      <c r="K7" s="245">
        <v>1</v>
      </c>
      <c r="L7" s="245">
        <v>8</v>
      </c>
      <c r="M7" s="245">
        <v>6</v>
      </c>
      <c r="N7" s="245">
        <v>3</v>
      </c>
      <c r="O7" s="245">
        <v>5</v>
      </c>
      <c r="P7" s="245">
        <v>1</v>
      </c>
      <c r="Q7" s="245">
        <v>2</v>
      </c>
      <c r="R7" s="245" t="s">
        <v>62</v>
      </c>
      <c r="S7" s="245" t="s">
        <v>62</v>
      </c>
      <c r="T7" s="245" t="s">
        <v>62</v>
      </c>
      <c r="U7" s="245">
        <v>20</v>
      </c>
      <c r="V7" s="245">
        <v>22</v>
      </c>
    </row>
    <row r="8" spans="1:23" s="168" customFormat="1" ht="19.95" customHeight="1" x14ac:dyDescent="0.2">
      <c r="B8" s="235" t="s">
        <v>400</v>
      </c>
      <c r="C8" s="245">
        <v>98</v>
      </c>
      <c r="D8" s="245">
        <v>6</v>
      </c>
      <c r="E8" s="245">
        <v>3</v>
      </c>
      <c r="F8" s="245">
        <v>1</v>
      </c>
      <c r="G8" s="245">
        <v>2</v>
      </c>
      <c r="H8" s="245">
        <v>1</v>
      </c>
      <c r="I8" s="245">
        <v>5</v>
      </c>
      <c r="J8" s="245">
        <v>5</v>
      </c>
      <c r="K8" s="245">
        <v>2</v>
      </c>
      <c r="L8" s="245">
        <v>16</v>
      </c>
      <c r="M8" s="245">
        <v>3</v>
      </c>
      <c r="N8" s="245">
        <v>1</v>
      </c>
      <c r="O8" s="245">
        <v>6</v>
      </c>
      <c r="P8" s="245" t="s">
        <v>62</v>
      </c>
      <c r="Q8" s="245">
        <v>2</v>
      </c>
      <c r="R8" s="245">
        <v>2</v>
      </c>
      <c r="S8" s="245">
        <v>2</v>
      </c>
      <c r="T8" s="245">
        <v>1</v>
      </c>
      <c r="U8" s="245">
        <v>16</v>
      </c>
      <c r="V8" s="245">
        <v>24</v>
      </c>
    </row>
    <row r="9" spans="1:23" s="168" customFormat="1" ht="19.95" customHeight="1" x14ac:dyDescent="0.2">
      <c r="B9" s="235" t="s">
        <v>401</v>
      </c>
      <c r="C9" s="245">
        <v>75</v>
      </c>
      <c r="D9" s="245">
        <v>1</v>
      </c>
      <c r="E9" s="245">
        <v>2</v>
      </c>
      <c r="F9" s="245">
        <v>2</v>
      </c>
      <c r="G9" s="245">
        <v>3</v>
      </c>
      <c r="H9" s="245" t="s">
        <v>62</v>
      </c>
      <c r="I9" s="245" t="s">
        <v>62</v>
      </c>
      <c r="J9" s="245">
        <v>2</v>
      </c>
      <c r="K9" s="245">
        <v>3</v>
      </c>
      <c r="L9" s="245">
        <v>13</v>
      </c>
      <c r="M9" s="245">
        <v>4</v>
      </c>
      <c r="N9" s="245">
        <v>1</v>
      </c>
      <c r="O9" s="245">
        <v>7</v>
      </c>
      <c r="P9" s="245" t="s">
        <v>62</v>
      </c>
      <c r="Q9" s="245" t="s">
        <v>62</v>
      </c>
      <c r="R9" s="245">
        <v>2</v>
      </c>
      <c r="S9" s="245">
        <v>2</v>
      </c>
      <c r="T9" s="245" t="s">
        <v>62</v>
      </c>
      <c r="U9" s="245">
        <v>9</v>
      </c>
      <c r="V9" s="245">
        <v>24</v>
      </c>
    </row>
    <row r="10" spans="1:23" s="168" customFormat="1" ht="19.95" customHeight="1" x14ac:dyDescent="0.2">
      <c r="B10" s="235" t="s">
        <v>402</v>
      </c>
      <c r="C10" s="245">
        <v>124</v>
      </c>
      <c r="D10" s="245">
        <v>5</v>
      </c>
      <c r="E10" s="245">
        <v>3</v>
      </c>
      <c r="F10" s="245">
        <v>2</v>
      </c>
      <c r="G10" s="245">
        <v>3</v>
      </c>
      <c r="H10" s="245" t="s">
        <v>62</v>
      </c>
      <c r="I10" s="245" t="s">
        <v>62</v>
      </c>
      <c r="J10" s="245">
        <v>2</v>
      </c>
      <c r="K10" s="245">
        <v>5</v>
      </c>
      <c r="L10" s="245">
        <v>16</v>
      </c>
      <c r="M10" s="245">
        <v>12</v>
      </c>
      <c r="N10" s="245">
        <v>1</v>
      </c>
      <c r="O10" s="245">
        <v>3</v>
      </c>
      <c r="P10" s="245">
        <v>1</v>
      </c>
      <c r="Q10" s="245" t="s">
        <v>62</v>
      </c>
      <c r="R10" s="245" t="s">
        <v>62</v>
      </c>
      <c r="S10" s="245">
        <v>1</v>
      </c>
      <c r="T10" s="245">
        <v>3</v>
      </c>
      <c r="U10" s="245">
        <v>23</v>
      </c>
      <c r="V10" s="245">
        <v>44</v>
      </c>
    </row>
    <row r="11" spans="1:23" s="168" customFormat="1" ht="19.95" customHeight="1" x14ac:dyDescent="0.2">
      <c r="B11" s="235" t="s">
        <v>403</v>
      </c>
      <c r="C11" s="245">
        <v>98</v>
      </c>
      <c r="D11" s="245">
        <v>1</v>
      </c>
      <c r="E11" s="245">
        <v>5</v>
      </c>
      <c r="F11" s="245">
        <v>1</v>
      </c>
      <c r="G11" s="245">
        <v>4</v>
      </c>
      <c r="H11" s="245" t="s">
        <v>62</v>
      </c>
      <c r="I11" s="245">
        <v>2</v>
      </c>
      <c r="J11" s="245">
        <v>3</v>
      </c>
      <c r="K11" s="245">
        <v>3</v>
      </c>
      <c r="L11" s="245">
        <v>8</v>
      </c>
      <c r="M11" s="245">
        <v>12</v>
      </c>
      <c r="N11" s="245" t="s">
        <v>62</v>
      </c>
      <c r="O11" s="245">
        <v>4</v>
      </c>
      <c r="P11" s="245" t="s">
        <v>62</v>
      </c>
      <c r="Q11" s="245" t="s">
        <v>62</v>
      </c>
      <c r="R11" s="245">
        <v>3</v>
      </c>
      <c r="S11" s="245">
        <v>2</v>
      </c>
      <c r="T11" s="245" t="s">
        <v>62</v>
      </c>
      <c r="U11" s="245">
        <v>26</v>
      </c>
      <c r="V11" s="245">
        <v>24</v>
      </c>
    </row>
    <row r="12" spans="1:23" s="168" customFormat="1" ht="9" customHeight="1" x14ac:dyDescent="0.2">
      <c r="B12" s="235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  <c r="U12" s="245"/>
      <c r="V12" s="245"/>
    </row>
    <row r="13" spans="1:23" s="168" customFormat="1" ht="19.95" customHeight="1" x14ac:dyDescent="0.2">
      <c r="B13" s="235" t="s">
        <v>404</v>
      </c>
      <c r="C13" s="245">
        <v>77</v>
      </c>
      <c r="D13" s="245">
        <v>2</v>
      </c>
      <c r="E13" s="245">
        <v>7</v>
      </c>
      <c r="F13" s="245">
        <v>2</v>
      </c>
      <c r="G13" s="245">
        <v>2</v>
      </c>
      <c r="H13" s="245" t="s">
        <v>62</v>
      </c>
      <c r="I13" s="245" t="s">
        <v>62</v>
      </c>
      <c r="J13" s="245" t="s">
        <v>62</v>
      </c>
      <c r="K13" s="245">
        <v>2</v>
      </c>
      <c r="L13" s="245">
        <v>8</v>
      </c>
      <c r="M13" s="245">
        <v>5</v>
      </c>
      <c r="N13" s="245">
        <v>1</v>
      </c>
      <c r="O13" s="245">
        <v>5</v>
      </c>
      <c r="P13" s="245" t="s">
        <v>62</v>
      </c>
      <c r="Q13" s="245">
        <v>1</v>
      </c>
      <c r="R13" s="245">
        <v>4</v>
      </c>
      <c r="S13" s="245">
        <v>1</v>
      </c>
      <c r="T13" s="245">
        <v>1</v>
      </c>
      <c r="U13" s="245">
        <v>18</v>
      </c>
      <c r="V13" s="245">
        <v>18</v>
      </c>
    </row>
    <row r="14" spans="1:23" s="168" customFormat="1" ht="19.95" customHeight="1" x14ac:dyDescent="0.2">
      <c r="B14" s="235" t="s">
        <v>407</v>
      </c>
      <c r="C14" s="245">
        <v>72</v>
      </c>
      <c r="D14" s="245">
        <v>2</v>
      </c>
      <c r="E14" s="245">
        <v>4</v>
      </c>
      <c r="F14" s="245">
        <v>1</v>
      </c>
      <c r="G14" s="245" t="s">
        <v>62</v>
      </c>
      <c r="H14" s="245" t="s">
        <v>62</v>
      </c>
      <c r="I14" s="245">
        <v>1</v>
      </c>
      <c r="J14" s="245">
        <v>4</v>
      </c>
      <c r="K14" s="245">
        <v>1</v>
      </c>
      <c r="L14" s="245">
        <v>6</v>
      </c>
      <c r="M14" s="245">
        <v>4</v>
      </c>
      <c r="N14" s="245">
        <v>4</v>
      </c>
      <c r="O14" s="245">
        <v>4</v>
      </c>
      <c r="P14" s="245" t="s">
        <v>62</v>
      </c>
      <c r="Q14" s="245">
        <v>3</v>
      </c>
      <c r="R14" s="245">
        <v>3</v>
      </c>
      <c r="S14" s="245">
        <v>1</v>
      </c>
      <c r="T14" s="245">
        <v>3</v>
      </c>
      <c r="U14" s="245">
        <v>17</v>
      </c>
      <c r="V14" s="245">
        <v>14</v>
      </c>
    </row>
    <row r="15" spans="1:23" s="168" customFormat="1" ht="19.95" customHeight="1" x14ac:dyDescent="0.2">
      <c r="B15" s="219" t="s">
        <v>408</v>
      </c>
      <c r="C15" s="287">
        <v>56</v>
      </c>
      <c r="D15" s="245">
        <v>1</v>
      </c>
      <c r="E15" s="245">
        <v>2</v>
      </c>
      <c r="F15" s="245">
        <v>1</v>
      </c>
      <c r="G15" s="245">
        <v>1</v>
      </c>
      <c r="H15" s="245" t="s">
        <v>62</v>
      </c>
      <c r="I15" s="245" t="s">
        <v>62</v>
      </c>
      <c r="J15" s="245" t="s">
        <v>62</v>
      </c>
      <c r="K15" s="245" t="s">
        <v>62</v>
      </c>
      <c r="L15" s="245">
        <v>11</v>
      </c>
      <c r="M15" s="245">
        <v>4</v>
      </c>
      <c r="N15" s="245" t="s">
        <v>62</v>
      </c>
      <c r="O15" s="245">
        <v>3</v>
      </c>
      <c r="P15" s="245" t="s">
        <v>62</v>
      </c>
      <c r="Q15" s="245">
        <v>1</v>
      </c>
      <c r="R15" s="245">
        <v>2</v>
      </c>
      <c r="S15" s="245" t="s">
        <v>62</v>
      </c>
      <c r="T15" s="245" t="s">
        <v>62</v>
      </c>
      <c r="U15" s="245">
        <v>13</v>
      </c>
      <c r="V15" s="245">
        <v>17</v>
      </c>
    </row>
    <row r="16" spans="1:23" s="168" customFormat="1" ht="19.95" customHeight="1" x14ac:dyDescent="0.2">
      <c r="B16" s="219" t="s">
        <v>257</v>
      </c>
      <c r="C16" s="287">
        <v>72</v>
      </c>
      <c r="D16" s="245">
        <v>2</v>
      </c>
      <c r="E16" s="245">
        <v>3</v>
      </c>
      <c r="F16" s="245">
        <v>2</v>
      </c>
      <c r="G16" s="245">
        <v>2</v>
      </c>
      <c r="H16" s="245" t="s">
        <v>62</v>
      </c>
      <c r="I16" s="245">
        <v>1</v>
      </c>
      <c r="J16" s="245">
        <v>1</v>
      </c>
      <c r="K16" s="245">
        <v>5</v>
      </c>
      <c r="L16" s="245">
        <v>6</v>
      </c>
      <c r="M16" s="245">
        <v>10</v>
      </c>
      <c r="N16" s="245">
        <v>1</v>
      </c>
      <c r="O16" s="245">
        <v>2</v>
      </c>
      <c r="P16" s="245" t="s">
        <v>62</v>
      </c>
      <c r="Q16" s="245" t="s">
        <v>62</v>
      </c>
      <c r="R16" s="245">
        <v>2</v>
      </c>
      <c r="S16" s="245" t="s">
        <v>62</v>
      </c>
      <c r="T16" s="245" t="s">
        <v>62</v>
      </c>
      <c r="U16" s="245">
        <v>15</v>
      </c>
      <c r="V16" s="245">
        <v>20</v>
      </c>
    </row>
    <row r="17" spans="2:22" s="168" customFormat="1" ht="19.95" customHeight="1" x14ac:dyDescent="0.2">
      <c r="B17" s="219" t="s">
        <v>495</v>
      </c>
      <c r="C17" s="287">
        <v>72</v>
      </c>
      <c r="D17" s="245">
        <v>6</v>
      </c>
      <c r="E17" s="245">
        <v>3</v>
      </c>
      <c r="F17" s="245">
        <v>1</v>
      </c>
      <c r="G17" s="245">
        <v>4</v>
      </c>
      <c r="H17" s="245" t="s">
        <v>62</v>
      </c>
      <c r="I17" s="245">
        <v>2</v>
      </c>
      <c r="J17" s="245">
        <v>4</v>
      </c>
      <c r="K17" s="245">
        <v>1</v>
      </c>
      <c r="L17" s="245">
        <v>19</v>
      </c>
      <c r="M17" s="245">
        <v>2</v>
      </c>
      <c r="N17" s="245">
        <v>2</v>
      </c>
      <c r="O17" s="245">
        <v>2</v>
      </c>
      <c r="P17" s="245" t="s">
        <v>62</v>
      </c>
      <c r="Q17" s="245" t="s">
        <v>62</v>
      </c>
      <c r="R17" s="245">
        <v>5</v>
      </c>
      <c r="S17" s="245">
        <v>1</v>
      </c>
      <c r="T17" s="245" t="s">
        <v>62</v>
      </c>
      <c r="U17" s="245">
        <v>17</v>
      </c>
      <c r="V17" s="245">
        <v>3</v>
      </c>
    </row>
    <row r="18" spans="2:22" s="168" customFormat="1" ht="9" customHeight="1" x14ac:dyDescent="0.2">
      <c r="B18" s="219"/>
      <c r="C18" s="287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5"/>
      <c r="R18" s="245"/>
      <c r="S18" s="245"/>
      <c r="T18" s="245"/>
      <c r="U18" s="245"/>
      <c r="V18" s="245"/>
    </row>
    <row r="19" spans="2:22" s="168" customFormat="1" ht="19.95" customHeight="1" x14ac:dyDescent="0.2">
      <c r="B19" s="219" t="s">
        <v>409</v>
      </c>
      <c r="C19" s="287">
        <v>83</v>
      </c>
      <c r="D19" s="245">
        <v>9</v>
      </c>
      <c r="E19" s="245">
        <v>7</v>
      </c>
      <c r="F19" s="245">
        <v>1</v>
      </c>
      <c r="G19" s="245">
        <v>3</v>
      </c>
      <c r="H19" s="245" t="s">
        <v>62</v>
      </c>
      <c r="I19" s="245">
        <v>5</v>
      </c>
      <c r="J19" s="245">
        <v>1</v>
      </c>
      <c r="K19" s="245">
        <v>1</v>
      </c>
      <c r="L19" s="245">
        <v>8</v>
      </c>
      <c r="M19" s="245">
        <v>7</v>
      </c>
      <c r="N19" s="245">
        <v>3</v>
      </c>
      <c r="O19" s="245">
        <v>4</v>
      </c>
      <c r="P19" s="245">
        <v>1</v>
      </c>
      <c r="Q19" s="245">
        <v>1</v>
      </c>
      <c r="R19" s="245">
        <v>5</v>
      </c>
      <c r="S19" s="245">
        <v>1</v>
      </c>
      <c r="T19" s="245">
        <v>1</v>
      </c>
      <c r="U19" s="245">
        <v>19</v>
      </c>
      <c r="V19" s="245">
        <v>6</v>
      </c>
    </row>
    <row r="20" spans="2:22" s="168" customFormat="1" ht="19.95" customHeight="1" x14ac:dyDescent="0.2">
      <c r="B20" s="235" t="s">
        <v>384</v>
      </c>
      <c r="C20" s="245">
        <v>75</v>
      </c>
      <c r="D20" s="245">
        <v>5</v>
      </c>
      <c r="E20" s="245">
        <v>3</v>
      </c>
      <c r="F20" s="245">
        <v>3</v>
      </c>
      <c r="G20" s="245">
        <v>3</v>
      </c>
      <c r="H20" s="245">
        <v>1</v>
      </c>
      <c r="I20" s="245">
        <v>5</v>
      </c>
      <c r="J20" s="245">
        <v>1</v>
      </c>
      <c r="K20" s="245" t="s">
        <v>62</v>
      </c>
      <c r="L20" s="245">
        <v>13</v>
      </c>
      <c r="M20" s="245">
        <v>1</v>
      </c>
      <c r="N20" s="245">
        <f>SUM(N27:N38)</f>
        <v>3</v>
      </c>
      <c r="O20" s="245">
        <f>SUM(O27:O38)</f>
        <v>6</v>
      </c>
      <c r="P20" s="245" t="s">
        <v>62</v>
      </c>
      <c r="Q20" s="245">
        <v>4</v>
      </c>
      <c r="R20" s="245">
        <v>4</v>
      </c>
      <c r="S20" s="245" t="s">
        <v>62</v>
      </c>
      <c r="T20" s="245">
        <v>1</v>
      </c>
      <c r="U20" s="245">
        <v>16</v>
      </c>
      <c r="V20" s="245">
        <v>10</v>
      </c>
    </row>
    <row r="21" spans="2:22" s="168" customFormat="1" ht="19.95" customHeight="1" x14ac:dyDescent="0.2">
      <c r="B21" s="235" t="s">
        <v>436</v>
      </c>
      <c r="C21" s="245">
        <v>71</v>
      </c>
      <c r="D21" s="245">
        <v>3</v>
      </c>
      <c r="E21" s="245">
        <v>8</v>
      </c>
      <c r="F21" s="245" t="s">
        <v>62</v>
      </c>
      <c r="G21" s="245">
        <v>1</v>
      </c>
      <c r="H21" s="245">
        <v>1</v>
      </c>
      <c r="I21" s="245">
        <v>2</v>
      </c>
      <c r="J21" s="245" t="s">
        <v>62</v>
      </c>
      <c r="K21" s="245">
        <v>1</v>
      </c>
      <c r="L21" s="245">
        <v>15</v>
      </c>
      <c r="M21" s="245">
        <v>2</v>
      </c>
      <c r="N21" s="245">
        <v>4</v>
      </c>
      <c r="O21" s="245">
        <v>2</v>
      </c>
      <c r="P21" s="245" t="s">
        <v>62</v>
      </c>
      <c r="Q21" s="245" t="s">
        <v>62</v>
      </c>
      <c r="R21" s="245">
        <v>4</v>
      </c>
      <c r="S21" s="245" t="s">
        <v>62</v>
      </c>
      <c r="T21" s="245">
        <v>1</v>
      </c>
      <c r="U21" s="245">
        <v>15</v>
      </c>
      <c r="V21" s="245">
        <v>12</v>
      </c>
    </row>
    <row r="22" spans="2:22" s="168" customFormat="1" ht="19.95" customHeight="1" x14ac:dyDescent="0.2">
      <c r="B22" s="235" t="s">
        <v>41</v>
      </c>
      <c r="C22" s="245">
        <v>82</v>
      </c>
      <c r="D22" s="245">
        <v>5</v>
      </c>
      <c r="E22" s="245">
        <v>3</v>
      </c>
      <c r="F22" s="245" t="s">
        <v>62</v>
      </c>
      <c r="G22" s="245">
        <v>1</v>
      </c>
      <c r="H22" s="245">
        <v>1</v>
      </c>
      <c r="I22" s="245">
        <v>7</v>
      </c>
      <c r="J22" s="245" t="s">
        <v>62</v>
      </c>
      <c r="K22" s="245">
        <v>4</v>
      </c>
      <c r="L22" s="245">
        <v>20</v>
      </c>
      <c r="M22" s="245">
        <v>5</v>
      </c>
      <c r="N22" s="245">
        <v>1</v>
      </c>
      <c r="O22" s="245">
        <v>5</v>
      </c>
      <c r="P22" s="245" t="s">
        <v>62</v>
      </c>
      <c r="Q22" s="245">
        <v>1</v>
      </c>
      <c r="R22" s="245">
        <v>6</v>
      </c>
      <c r="S22" s="245">
        <v>1</v>
      </c>
      <c r="T22" s="245" t="s">
        <v>62</v>
      </c>
      <c r="U22" s="245">
        <v>11</v>
      </c>
      <c r="V22" s="245">
        <v>11</v>
      </c>
    </row>
    <row r="23" spans="2:22" s="168" customFormat="1" ht="19.95" customHeight="1" x14ac:dyDescent="0.2">
      <c r="B23" s="235" t="s">
        <v>464</v>
      </c>
      <c r="C23" s="245">
        <v>83</v>
      </c>
      <c r="D23" s="245">
        <v>5</v>
      </c>
      <c r="E23" s="245">
        <v>3</v>
      </c>
      <c r="F23" s="245">
        <v>1</v>
      </c>
      <c r="G23" s="245">
        <v>2</v>
      </c>
      <c r="H23" s="245" t="s">
        <v>62</v>
      </c>
      <c r="I23" s="245">
        <v>9</v>
      </c>
      <c r="J23" s="245">
        <v>1</v>
      </c>
      <c r="K23" s="245" t="s">
        <v>62</v>
      </c>
      <c r="L23" s="245">
        <v>19</v>
      </c>
      <c r="M23" s="245">
        <v>5</v>
      </c>
      <c r="N23" s="245">
        <v>3</v>
      </c>
      <c r="O23" s="245">
        <v>2</v>
      </c>
      <c r="P23" s="245" t="s">
        <v>62</v>
      </c>
      <c r="Q23" s="245">
        <v>1</v>
      </c>
      <c r="R23" s="245">
        <v>9</v>
      </c>
      <c r="S23" s="245">
        <v>1</v>
      </c>
      <c r="T23" s="245">
        <v>2</v>
      </c>
      <c r="U23" s="245">
        <v>12</v>
      </c>
      <c r="V23" s="245">
        <v>10</v>
      </c>
    </row>
    <row r="24" spans="2:22" s="168" customFormat="1" ht="9" customHeight="1" x14ac:dyDescent="0.2">
      <c r="B24" s="219"/>
      <c r="C24" s="287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5"/>
      <c r="O24" s="245"/>
      <c r="P24" s="245"/>
      <c r="Q24" s="245"/>
      <c r="R24" s="245"/>
      <c r="S24" s="245"/>
      <c r="T24" s="245"/>
      <c r="U24" s="245"/>
      <c r="V24" s="245"/>
    </row>
    <row r="25" spans="2:22" s="168" customFormat="1" ht="19.95" customHeight="1" x14ac:dyDescent="0.2">
      <c r="B25" s="235" t="s">
        <v>487</v>
      </c>
      <c r="C25" s="245">
        <f>SUM(C27:C38)</f>
        <v>99</v>
      </c>
      <c r="D25" s="245">
        <f t="shared" ref="D25:V25" si="0">SUM(D27:D38)</f>
        <v>7</v>
      </c>
      <c r="E25" s="245">
        <f t="shared" si="0"/>
        <v>3</v>
      </c>
      <c r="F25" s="245">
        <f t="shared" si="0"/>
        <v>2</v>
      </c>
      <c r="G25" s="245">
        <f t="shared" si="0"/>
        <v>2</v>
      </c>
      <c r="H25" s="245">
        <f t="shared" si="0"/>
        <v>2</v>
      </c>
      <c r="I25" s="245">
        <f t="shared" si="0"/>
        <v>3</v>
      </c>
      <c r="J25" s="245" t="s">
        <v>491</v>
      </c>
      <c r="K25" s="245" t="s">
        <v>491</v>
      </c>
      <c r="L25" s="245">
        <f t="shared" si="0"/>
        <v>21</v>
      </c>
      <c r="M25" s="245">
        <f t="shared" si="0"/>
        <v>11</v>
      </c>
      <c r="N25" s="245">
        <f t="shared" si="0"/>
        <v>3</v>
      </c>
      <c r="O25" s="245">
        <f t="shared" si="0"/>
        <v>6</v>
      </c>
      <c r="P25" s="245" t="s">
        <v>491</v>
      </c>
      <c r="Q25" s="245" t="s">
        <v>491</v>
      </c>
      <c r="R25" s="245">
        <f t="shared" si="0"/>
        <v>5</v>
      </c>
      <c r="S25" s="245">
        <f t="shared" si="0"/>
        <v>2</v>
      </c>
      <c r="T25" s="245">
        <f t="shared" si="0"/>
        <v>1</v>
      </c>
      <c r="U25" s="245">
        <f t="shared" si="0"/>
        <v>19</v>
      </c>
      <c r="V25" s="245">
        <f t="shared" si="0"/>
        <v>12</v>
      </c>
    </row>
    <row r="26" spans="2:22" s="168" customFormat="1" ht="9" customHeight="1" x14ac:dyDescent="0.2">
      <c r="B26" s="235"/>
      <c r="H26" s="245"/>
    </row>
    <row r="27" spans="2:22" s="168" customFormat="1" ht="19.95" customHeight="1" x14ac:dyDescent="0.2">
      <c r="B27" s="235" t="s">
        <v>64</v>
      </c>
      <c r="C27" s="168">
        <f>SUM(D27:V27)</f>
        <v>9</v>
      </c>
      <c r="D27" s="245">
        <v>1</v>
      </c>
      <c r="E27" s="245" t="s">
        <v>491</v>
      </c>
      <c r="F27" s="245" t="s">
        <v>491</v>
      </c>
      <c r="G27" s="245">
        <v>1</v>
      </c>
      <c r="H27" s="245" t="s">
        <v>491</v>
      </c>
      <c r="I27" s="245" t="s">
        <v>491</v>
      </c>
      <c r="J27" s="245" t="s">
        <v>491</v>
      </c>
      <c r="K27" s="245" t="s">
        <v>491</v>
      </c>
      <c r="L27" s="245">
        <v>3</v>
      </c>
      <c r="M27" s="245">
        <v>3</v>
      </c>
      <c r="N27" s="245" t="s">
        <v>491</v>
      </c>
      <c r="O27" s="245" t="s">
        <v>491</v>
      </c>
      <c r="P27" s="245" t="s">
        <v>491</v>
      </c>
      <c r="Q27" s="245" t="s">
        <v>491</v>
      </c>
      <c r="R27" s="245" t="s">
        <v>491</v>
      </c>
      <c r="S27" s="245" t="s">
        <v>491</v>
      </c>
      <c r="T27" s="245" t="s">
        <v>491</v>
      </c>
      <c r="U27" s="245" t="s">
        <v>491</v>
      </c>
      <c r="V27" s="245">
        <v>1</v>
      </c>
    </row>
    <row r="28" spans="2:22" s="168" customFormat="1" ht="19.95" customHeight="1" x14ac:dyDescent="0.2">
      <c r="B28" s="235" t="s">
        <v>410</v>
      </c>
      <c r="C28" s="168">
        <f t="shared" ref="C28:C38" si="1">SUM(D28:V28)</f>
        <v>9</v>
      </c>
      <c r="D28" s="245" t="s">
        <v>491</v>
      </c>
      <c r="E28" s="245" t="s">
        <v>491</v>
      </c>
      <c r="F28" s="245" t="s">
        <v>491</v>
      </c>
      <c r="G28" s="245" t="s">
        <v>491</v>
      </c>
      <c r="H28" s="245">
        <v>1</v>
      </c>
      <c r="I28" s="245" t="s">
        <v>491</v>
      </c>
      <c r="J28" s="245" t="s">
        <v>491</v>
      </c>
      <c r="K28" s="245" t="s">
        <v>491</v>
      </c>
      <c r="L28" s="245">
        <v>1</v>
      </c>
      <c r="M28" s="245">
        <v>1</v>
      </c>
      <c r="N28" s="245" t="s">
        <v>491</v>
      </c>
      <c r="O28" s="245">
        <v>2</v>
      </c>
      <c r="P28" s="245" t="s">
        <v>491</v>
      </c>
      <c r="Q28" s="245" t="s">
        <v>491</v>
      </c>
      <c r="R28" s="245" t="s">
        <v>491</v>
      </c>
      <c r="S28" s="245" t="s">
        <v>491</v>
      </c>
      <c r="T28" s="245" t="s">
        <v>491</v>
      </c>
      <c r="U28" s="245">
        <v>3</v>
      </c>
      <c r="V28" s="245">
        <v>1</v>
      </c>
    </row>
    <row r="29" spans="2:22" s="168" customFormat="1" ht="19.95" customHeight="1" x14ac:dyDescent="0.2">
      <c r="B29" s="235" t="s">
        <v>412</v>
      </c>
      <c r="C29" s="168">
        <f t="shared" si="1"/>
        <v>12</v>
      </c>
      <c r="D29" s="245">
        <v>1</v>
      </c>
      <c r="E29" s="245">
        <v>2</v>
      </c>
      <c r="F29" s="245" t="s">
        <v>491</v>
      </c>
      <c r="G29" s="245" t="s">
        <v>491</v>
      </c>
      <c r="H29" s="245" t="s">
        <v>491</v>
      </c>
      <c r="I29" s="245" t="s">
        <v>491</v>
      </c>
      <c r="J29" s="245" t="s">
        <v>491</v>
      </c>
      <c r="K29" s="245" t="s">
        <v>491</v>
      </c>
      <c r="L29" s="245">
        <v>3</v>
      </c>
      <c r="M29" s="245">
        <v>3</v>
      </c>
      <c r="N29" s="245" t="s">
        <v>491</v>
      </c>
      <c r="O29" s="245" t="s">
        <v>491</v>
      </c>
      <c r="P29" s="245" t="s">
        <v>491</v>
      </c>
      <c r="Q29" s="245" t="s">
        <v>491</v>
      </c>
      <c r="R29" s="245">
        <v>1</v>
      </c>
      <c r="S29" s="245" t="s">
        <v>491</v>
      </c>
      <c r="T29" s="245" t="s">
        <v>491</v>
      </c>
      <c r="U29" s="245">
        <v>2</v>
      </c>
      <c r="V29" s="245" t="s">
        <v>491</v>
      </c>
    </row>
    <row r="30" spans="2:22" s="168" customFormat="1" ht="19.95" customHeight="1" x14ac:dyDescent="0.2">
      <c r="B30" s="235" t="s">
        <v>289</v>
      </c>
      <c r="C30" s="168">
        <f t="shared" si="1"/>
        <v>8</v>
      </c>
      <c r="D30" s="245">
        <v>2</v>
      </c>
      <c r="E30" s="245" t="s">
        <v>491</v>
      </c>
      <c r="F30" s="245" t="s">
        <v>491</v>
      </c>
      <c r="G30" s="245">
        <v>1</v>
      </c>
      <c r="H30" s="245" t="s">
        <v>491</v>
      </c>
      <c r="I30" s="245" t="s">
        <v>491</v>
      </c>
      <c r="J30" s="245" t="s">
        <v>491</v>
      </c>
      <c r="K30" s="245" t="s">
        <v>491</v>
      </c>
      <c r="L30" s="245">
        <v>3</v>
      </c>
      <c r="M30" s="245" t="s">
        <v>491</v>
      </c>
      <c r="N30" s="245" t="s">
        <v>491</v>
      </c>
      <c r="O30" s="245">
        <v>1</v>
      </c>
      <c r="P30" s="245" t="s">
        <v>491</v>
      </c>
      <c r="Q30" s="245" t="s">
        <v>491</v>
      </c>
      <c r="R30" s="245" t="s">
        <v>491</v>
      </c>
      <c r="S30" s="245" t="s">
        <v>491</v>
      </c>
      <c r="T30" s="245" t="s">
        <v>491</v>
      </c>
      <c r="U30" s="245" t="s">
        <v>491</v>
      </c>
      <c r="V30" s="245">
        <v>1</v>
      </c>
    </row>
    <row r="31" spans="2:22" s="168" customFormat="1" ht="19.95" customHeight="1" x14ac:dyDescent="0.2">
      <c r="B31" s="235" t="s">
        <v>414</v>
      </c>
      <c r="C31" s="168">
        <f t="shared" si="1"/>
        <v>6</v>
      </c>
      <c r="D31" s="245">
        <v>1</v>
      </c>
      <c r="E31" s="245" t="s">
        <v>491</v>
      </c>
      <c r="F31" s="245" t="s">
        <v>491</v>
      </c>
      <c r="G31" s="245" t="s">
        <v>491</v>
      </c>
      <c r="H31" s="245" t="s">
        <v>491</v>
      </c>
      <c r="I31" s="245" t="s">
        <v>491</v>
      </c>
      <c r="J31" s="245" t="s">
        <v>491</v>
      </c>
      <c r="K31" s="245" t="s">
        <v>491</v>
      </c>
      <c r="L31" s="245">
        <v>1</v>
      </c>
      <c r="M31" s="245" t="s">
        <v>491</v>
      </c>
      <c r="N31" s="245" t="s">
        <v>491</v>
      </c>
      <c r="O31" s="245" t="s">
        <v>491</v>
      </c>
      <c r="P31" s="245" t="s">
        <v>491</v>
      </c>
      <c r="Q31" s="245" t="s">
        <v>491</v>
      </c>
      <c r="R31" s="245" t="s">
        <v>491</v>
      </c>
      <c r="S31" s="245">
        <v>1</v>
      </c>
      <c r="T31" s="245">
        <v>1</v>
      </c>
      <c r="U31" s="245">
        <v>1</v>
      </c>
      <c r="V31" s="245">
        <v>1</v>
      </c>
    </row>
    <row r="32" spans="2:22" s="168" customFormat="1" ht="19.95" customHeight="1" x14ac:dyDescent="0.2">
      <c r="B32" s="235" t="s">
        <v>415</v>
      </c>
      <c r="C32" s="168">
        <f t="shared" si="1"/>
        <v>2</v>
      </c>
      <c r="D32" s="245" t="s">
        <v>491</v>
      </c>
      <c r="E32" s="245" t="s">
        <v>491</v>
      </c>
      <c r="F32" s="245" t="s">
        <v>491</v>
      </c>
      <c r="G32" s="245" t="s">
        <v>491</v>
      </c>
      <c r="H32" s="245" t="s">
        <v>491</v>
      </c>
      <c r="I32" s="245" t="s">
        <v>491</v>
      </c>
      <c r="J32" s="245" t="s">
        <v>491</v>
      </c>
      <c r="K32" s="245" t="s">
        <v>491</v>
      </c>
      <c r="L32" s="245"/>
      <c r="M32" s="245" t="s">
        <v>491</v>
      </c>
      <c r="N32" s="245" t="s">
        <v>491</v>
      </c>
      <c r="O32" s="245" t="s">
        <v>491</v>
      </c>
      <c r="P32" s="245" t="s">
        <v>491</v>
      </c>
      <c r="Q32" s="245" t="s">
        <v>491</v>
      </c>
      <c r="R32" s="245" t="s">
        <v>491</v>
      </c>
      <c r="S32" s="245" t="s">
        <v>491</v>
      </c>
      <c r="T32" s="245" t="s">
        <v>491</v>
      </c>
      <c r="U32" s="245" t="s">
        <v>491</v>
      </c>
      <c r="V32" s="245">
        <v>2</v>
      </c>
    </row>
    <row r="33" spans="1:23" s="168" customFormat="1" ht="19.95" customHeight="1" x14ac:dyDescent="0.2">
      <c r="B33" s="235" t="s">
        <v>416</v>
      </c>
      <c r="C33" s="168">
        <f t="shared" si="1"/>
        <v>5</v>
      </c>
      <c r="D33" s="245" t="s">
        <v>491</v>
      </c>
      <c r="E33" s="245" t="s">
        <v>491</v>
      </c>
      <c r="F33" s="245" t="s">
        <v>491</v>
      </c>
      <c r="G33" s="245" t="s">
        <v>491</v>
      </c>
      <c r="H33" s="245" t="s">
        <v>491</v>
      </c>
      <c r="I33" s="245">
        <v>1</v>
      </c>
      <c r="J33" s="245" t="s">
        <v>491</v>
      </c>
      <c r="K33" s="245" t="s">
        <v>491</v>
      </c>
      <c r="L33" s="245">
        <v>1</v>
      </c>
      <c r="M33" s="245" t="s">
        <v>491</v>
      </c>
      <c r="N33" s="245" t="s">
        <v>491</v>
      </c>
      <c r="O33" s="245">
        <v>2</v>
      </c>
      <c r="P33" s="245" t="s">
        <v>491</v>
      </c>
      <c r="Q33" s="245" t="s">
        <v>491</v>
      </c>
      <c r="R33" s="245" t="s">
        <v>491</v>
      </c>
      <c r="S33" s="245" t="s">
        <v>491</v>
      </c>
      <c r="T33" s="245" t="s">
        <v>491</v>
      </c>
      <c r="U33" s="245">
        <v>1</v>
      </c>
      <c r="V33" s="245" t="s">
        <v>491</v>
      </c>
    </row>
    <row r="34" spans="1:23" s="168" customFormat="1" ht="19.95" customHeight="1" x14ac:dyDescent="0.2">
      <c r="B34" s="235" t="s">
        <v>211</v>
      </c>
      <c r="C34" s="168">
        <f t="shared" si="1"/>
        <v>12</v>
      </c>
      <c r="D34" s="245">
        <v>1</v>
      </c>
      <c r="E34" s="245" t="s">
        <v>491</v>
      </c>
      <c r="F34" s="245" t="s">
        <v>491</v>
      </c>
      <c r="G34" s="245" t="s">
        <v>491</v>
      </c>
      <c r="H34" s="245" t="s">
        <v>491</v>
      </c>
      <c r="I34" s="245" t="s">
        <v>491</v>
      </c>
      <c r="J34" s="245" t="s">
        <v>491</v>
      </c>
      <c r="K34" s="245" t="s">
        <v>491</v>
      </c>
      <c r="L34" s="245">
        <v>2</v>
      </c>
      <c r="M34" s="245">
        <v>1</v>
      </c>
      <c r="N34" s="245" t="s">
        <v>491</v>
      </c>
      <c r="O34" s="245" t="s">
        <v>491</v>
      </c>
      <c r="P34" s="245" t="s">
        <v>491</v>
      </c>
      <c r="Q34" s="245" t="s">
        <v>491</v>
      </c>
      <c r="R34" s="245" t="s">
        <v>491</v>
      </c>
      <c r="S34" s="245">
        <v>1</v>
      </c>
      <c r="T34" s="245" t="s">
        <v>491</v>
      </c>
      <c r="U34" s="245">
        <v>4</v>
      </c>
      <c r="V34" s="245">
        <v>3</v>
      </c>
    </row>
    <row r="35" spans="1:23" s="168" customFormat="1" ht="19.95" customHeight="1" x14ac:dyDescent="0.2">
      <c r="B35" s="235" t="s">
        <v>417</v>
      </c>
      <c r="C35" s="168">
        <f t="shared" si="1"/>
        <v>13</v>
      </c>
      <c r="D35" s="245" t="s">
        <v>491</v>
      </c>
      <c r="E35" s="245">
        <v>1</v>
      </c>
      <c r="F35" s="245">
        <v>2</v>
      </c>
      <c r="G35" s="245" t="s">
        <v>491</v>
      </c>
      <c r="H35" s="245" t="s">
        <v>491</v>
      </c>
      <c r="I35" s="245">
        <v>1</v>
      </c>
      <c r="J35" s="245" t="s">
        <v>491</v>
      </c>
      <c r="K35" s="245" t="s">
        <v>491</v>
      </c>
      <c r="L35" s="245">
        <v>3</v>
      </c>
      <c r="M35" s="245" t="s">
        <v>491</v>
      </c>
      <c r="N35" s="245">
        <v>2</v>
      </c>
      <c r="O35" s="245">
        <v>1</v>
      </c>
      <c r="P35" s="245" t="s">
        <v>491</v>
      </c>
      <c r="Q35" s="245" t="s">
        <v>491</v>
      </c>
      <c r="R35" s="245" t="s">
        <v>491</v>
      </c>
      <c r="S35" s="245" t="s">
        <v>491</v>
      </c>
      <c r="T35" s="245" t="s">
        <v>491</v>
      </c>
      <c r="U35" s="245">
        <v>2</v>
      </c>
      <c r="V35" s="245">
        <v>1</v>
      </c>
    </row>
    <row r="36" spans="1:23" s="168" customFormat="1" ht="19.95" customHeight="1" x14ac:dyDescent="0.2">
      <c r="B36" s="235" t="s">
        <v>418</v>
      </c>
      <c r="C36" s="168">
        <f t="shared" si="1"/>
        <v>7</v>
      </c>
      <c r="D36" s="245" t="s">
        <v>491</v>
      </c>
      <c r="E36" s="245" t="s">
        <v>491</v>
      </c>
      <c r="F36" s="245" t="s">
        <v>491</v>
      </c>
      <c r="G36" s="245" t="s">
        <v>491</v>
      </c>
      <c r="H36" s="245" t="s">
        <v>491</v>
      </c>
      <c r="I36" s="245">
        <v>1</v>
      </c>
      <c r="J36" s="245" t="s">
        <v>491</v>
      </c>
      <c r="K36" s="245" t="s">
        <v>491</v>
      </c>
      <c r="L36" s="245">
        <v>2</v>
      </c>
      <c r="M36" s="245" t="s">
        <v>491</v>
      </c>
      <c r="N36" s="245" t="s">
        <v>491</v>
      </c>
      <c r="O36" s="245" t="s">
        <v>491</v>
      </c>
      <c r="P36" s="245" t="s">
        <v>491</v>
      </c>
      <c r="Q36" s="245" t="s">
        <v>491</v>
      </c>
      <c r="R36" s="245" t="s">
        <v>491</v>
      </c>
      <c r="S36" s="245" t="s">
        <v>491</v>
      </c>
      <c r="T36" s="245" t="s">
        <v>491</v>
      </c>
      <c r="U36" s="245">
        <v>3</v>
      </c>
      <c r="V36" s="245">
        <v>1</v>
      </c>
    </row>
    <row r="37" spans="1:23" s="168" customFormat="1" ht="19.95" customHeight="1" x14ac:dyDescent="0.2">
      <c r="B37" s="235" t="s">
        <v>419</v>
      </c>
      <c r="C37" s="168">
        <f t="shared" si="1"/>
        <v>8</v>
      </c>
      <c r="D37" s="245">
        <v>1</v>
      </c>
      <c r="E37" s="245" t="s">
        <v>491</v>
      </c>
      <c r="F37" s="245" t="s">
        <v>491</v>
      </c>
      <c r="G37" s="245" t="s">
        <v>491</v>
      </c>
      <c r="H37" s="245">
        <v>1</v>
      </c>
      <c r="I37" s="245" t="s">
        <v>491</v>
      </c>
      <c r="J37" s="245" t="s">
        <v>491</v>
      </c>
      <c r="K37" s="245" t="s">
        <v>491</v>
      </c>
      <c r="L37" s="245">
        <v>1</v>
      </c>
      <c r="M37" s="245">
        <v>2</v>
      </c>
      <c r="N37" s="245" t="s">
        <v>491</v>
      </c>
      <c r="O37" s="245" t="s">
        <v>491</v>
      </c>
      <c r="P37" s="245" t="s">
        <v>491</v>
      </c>
      <c r="Q37" s="245" t="s">
        <v>491</v>
      </c>
      <c r="R37" s="245">
        <v>3</v>
      </c>
      <c r="S37" s="245" t="s">
        <v>491</v>
      </c>
      <c r="T37" s="245" t="s">
        <v>491</v>
      </c>
      <c r="U37" s="245" t="s">
        <v>491</v>
      </c>
      <c r="V37" s="245" t="s">
        <v>491</v>
      </c>
    </row>
    <row r="38" spans="1:23" s="168" customFormat="1" ht="19.95" customHeight="1" x14ac:dyDescent="0.2">
      <c r="A38" s="275"/>
      <c r="B38" s="331" t="s">
        <v>420</v>
      </c>
      <c r="C38" s="342">
        <f t="shared" si="1"/>
        <v>8</v>
      </c>
      <c r="D38" s="343" t="s">
        <v>491</v>
      </c>
      <c r="E38" s="343" t="s">
        <v>491</v>
      </c>
      <c r="F38" s="343" t="s">
        <v>491</v>
      </c>
      <c r="G38" s="343" t="s">
        <v>491</v>
      </c>
      <c r="H38" s="343" t="s">
        <v>491</v>
      </c>
      <c r="I38" s="343" t="s">
        <v>491</v>
      </c>
      <c r="J38" s="343" t="s">
        <v>491</v>
      </c>
      <c r="K38" s="343" t="s">
        <v>491</v>
      </c>
      <c r="L38" s="344">
        <v>1</v>
      </c>
      <c r="M38" s="344">
        <v>1</v>
      </c>
      <c r="N38" s="344">
        <v>1</v>
      </c>
      <c r="O38" s="343" t="s">
        <v>491</v>
      </c>
      <c r="P38" s="343" t="s">
        <v>491</v>
      </c>
      <c r="Q38" s="343" t="s">
        <v>491</v>
      </c>
      <c r="R38" s="344">
        <v>1</v>
      </c>
      <c r="S38" s="343" t="s">
        <v>491</v>
      </c>
      <c r="T38" s="343" t="s">
        <v>491</v>
      </c>
      <c r="U38" s="344">
        <v>3</v>
      </c>
      <c r="V38" s="344">
        <v>1</v>
      </c>
      <c r="W38" s="275"/>
    </row>
    <row r="39" spans="1:23" s="168" customFormat="1" ht="19.95" customHeight="1" x14ac:dyDescent="0.2">
      <c r="A39" s="168" t="s">
        <v>465</v>
      </c>
      <c r="B39" s="235"/>
      <c r="J39" s="245"/>
      <c r="V39" s="245" t="s">
        <v>271</v>
      </c>
    </row>
    <row r="40" spans="1:23" s="168" customFormat="1" ht="19.95" customHeight="1" x14ac:dyDescent="0.2">
      <c r="B40" s="219"/>
      <c r="J40" s="245"/>
      <c r="V40" s="245"/>
    </row>
    <row r="41" spans="1:23" s="168" customFormat="1" ht="19.95" customHeight="1" x14ac:dyDescent="0.2">
      <c r="B41" s="219"/>
      <c r="J41" s="245"/>
      <c r="V41" s="245"/>
    </row>
    <row r="42" spans="1:23" s="168" customFormat="1" ht="19.95" customHeight="1" x14ac:dyDescent="0.2">
      <c r="B42" s="219" t="s">
        <v>421</v>
      </c>
      <c r="J42" s="245"/>
    </row>
    <row r="43" spans="1:23" s="168" customFormat="1" ht="19.95" customHeight="1" x14ac:dyDescent="0.2">
      <c r="B43" s="219"/>
    </row>
    <row r="44" spans="1:23" s="168" customFormat="1" ht="19.95" customHeight="1" x14ac:dyDescent="0.2">
      <c r="A44" s="288"/>
      <c r="B44" s="382" t="s">
        <v>483</v>
      </c>
      <c r="C44" s="224" t="s">
        <v>485</v>
      </c>
      <c r="D44" s="289" t="s">
        <v>422</v>
      </c>
      <c r="E44" s="290"/>
      <c r="F44" s="290"/>
      <c r="G44" s="290"/>
      <c r="H44" s="290"/>
      <c r="I44" s="290"/>
      <c r="J44" s="290"/>
      <c r="K44" s="290"/>
      <c r="L44" s="290"/>
      <c r="M44" s="290"/>
    </row>
    <row r="45" spans="1:23" s="168" customFormat="1" ht="19.95" customHeight="1" x14ac:dyDescent="0.2">
      <c r="A45" s="275"/>
      <c r="B45" s="383"/>
      <c r="C45" s="230" t="s">
        <v>240</v>
      </c>
      <c r="D45" s="380" t="s">
        <v>322</v>
      </c>
      <c r="E45" s="384"/>
      <c r="F45" s="380" t="s">
        <v>484</v>
      </c>
      <c r="G45" s="384"/>
      <c r="H45" s="380" t="s">
        <v>333</v>
      </c>
      <c r="I45" s="384"/>
      <c r="J45" s="380" t="s">
        <v>311</v>
      </c>
      <c r="K45" s="381"/>
      <c r="L45" s="380" t="s">
        <v>157</v>
      </c>
      <c r="M45" s="381"/>
    </row>
    <row r="46" spans="1:23" s="168" customFormat="1" ht="19.95" customHeight="1" x14ac:dyDescent="0.2">
      <c r="B46" s="291" t="s">
        <v>423</v>
      </c>
      <c r="C46" s="292">
        <v>83</v>
      </c>
      <c r="D46" s="374" t="s">
        <v>424</v>
      </c>
      <c r="E46" s="374"/>
      <c r="F46" s="374" t="s">
        <v>38</v>
      </c>
      <c r="G46" s="374"/>
      <c r="H46" s="374" t="s">
        <v>392</v>
      </c>
      <c r="I46" s="374"/>
      <c r="J46" s="379" t="s">
        <v>103</v>
      </c>
      <c r="K46" s="379"/>
      <c r="L46" s="379"/>
      <c r="M46" s="379"/>
    </row>
    <row r="47" spans="1:23" s="168" customFormat="1" ht="19.95" customHeight="1" x14ac:dyDescent="0.2">
      <c r="B47" s="294" t="s">
        <v>40</v>
      </c>
      <c r="C47" s="292">
        <v>98</v>
      </c>
      <c r="D47" s="374" t="s">
        <v>425</v>
      </c>
      <c r="E47" s="374"/>
      <c r="F47" s="374" t="s">
        <v>146</v>
      </c>
      <c r="G47" s="374"/>
      <c r="H47" s="374" t="s">
        <v>426</v>
      </c>
      <c r="I47" s="374"/>
      <c r="J47" s="374"/>
      <c r="K47" s="374"/>
      <c r="L47" s="374"/>
      <c r="M47" s="374"/>
    </row>
    <row r="48" spans="1:23" s="168" customFormat="1" ht="19.95" customHeight="1" x14ac:dyDescent="0.2">
      <c r="B48" s="294" t="s">
        <v>53</v>
      </c>
      <c r="C48" s="292">
        <v>75</v>
      </c>
      <c r="D48" s="374" t="s">
        <v>424</v>
      </c>
      <c r="E48" s="374"/>
      <c r="F48" s="374" t="s">
        <v>181</v>
      </c>
      <c r="G48" s="374"/>
      <c r="H48" s="374" t="s">
        <v>155</v>
      </c>
      <c r="I48" s="374"/>
      <c r="J48" s="374"/>
      <c r="K48" s="374"/>
      <c r="L48" s="374"/>
      <c r="M48" s="374"/>
    </row>
    <row r="49" spans="1:256" s="168" customFormat="1" ht="19.95" customHeight="1" x14ac:dyDescent="0.2">
      <c r="B49" s="294" t="s">
        <v>45</v>
      </c>
      <c r="C49" s="292">
        <v>124</v>
      </c>
      <c r="D49" s="374" t="s">
        <v>424</v>
      </c>
      <c r="E49" s="374"/>
      <c r="F49" s="374" t="s">
        <v>38</v>
      </c>
      <c r="G49" s="374"/>
      <c r="H49" s="374" t="s">
        <v>313</v>
      </c>
      <c r="I49" s="374"/>
      <c r="J49" s="374"/>
      <c r="K49" s="374"/>
      <c r="L49" s="374" t="s">
        <v>358</v>
      </c>
      <c r="M49" s="374"/>
    </row>
    <row r="50" spans="1:256" s="168" customFormat="1" ht="19.95" customHeight="1" x14ac:dyDescent="0.2">
      <c r="B50" s="294" t="s">
        <v>56</v>
      </c>
      <c r="C50" s="292">
        <v>98</v>
      </c>
      <c r="D50" s="374" t="s">
        <v>38</v>
      </c>
      <c r="E50" s="374"/>
      <c r="F50" s="374" t="s">
        <v>388</v>
      </c>
      <c r="G50" s="374"/>
      <c r="H50" s="374" t="s">
        <v>383</v>
      </c>
      <c r="I50" s="374"/>
      <c r="J50" s="374" t="s">
        <v>100</v>
      </c>
      <c r="K50" s="374"/>
      <c r="L50" s="374"/>
      <c r="M50" s="374"/>
      <c r="N50" s="295"/>
      <c r="O50" s="295"/>
    </row>
    <row r="51" spans="1:256" s="168" customFormat="1" ht="9" customHeight="1" x14ac:dyDescent="0.2">
      <c r="B51" s="294"/>
      <c r="C51" s="292"/>
      <c r="D51" s="293"/>
      <c r="E51" s="293"/>
      <c r="F51" s="293"/>
      <c r="G51" s="293"/>
      <c r="H51" s="293"/>
      <c r="I51" s="293"/>
      <c r="J51" s="293"/>
      <c r="K51" s="293"/>
      <c r="L51" s="293"/>
      <c r="M51" s="293"/>
      <c r="N51" s="295"/>
      <c r="O51" s="295"/>
    </row>
    <row r="52" spans="1:256" s="168" customFormat="1" ht="19.95" customHeight="1" x14ac:dyDescent="0.2">
      <c r="B52" s="294" t="s">
        <v>57</v>
      </c>
      <c r="C52" s="292">
        <v>77</v>
      </c>
      <c r="D52" s="374" t="s">
        <v>425</v>
      </c>
      <c r="E52" s="374"/>
      <c r="F52" s="374" t="s">
        <v>383</v>
      </c>
      <c r="G52" s="374"/>
      <c r="H52" s="374" t="s">
        <v>38</v>
      </c>
      <c r="I52" s="374"/>
      <c r="J52" s="374" t="s">
        <v>455</v>
      </c>
      <c r="K52" s="374"/>
      <c r="L52" s="374"/>
      <c r="M52" s="374"/>
      <c r="N52" s="295"/>
      <c r="O52" s="295"/>
    </row>
    <row r="53" spans="1:256" s="168" customFormat="1" ht="19.95" customHeight="1" x14ac:dyDescent="0.2">
      <c r="B53" s="294" t="s">
        <v>66</v>
      </c>
      <c r="C53" s="292">
        <v>72</v>
      </c>
      <c r="D53" s="374" t="s">
        <v>424</v>
      </c>
      <c r="E53" s="374"/>
      <c r="F53" s="374" t="s">
        <v>454</v>
      </c>
      <c r="G53" s="374"/>
      <c r="H53" s="374"/>
      <c r="I53" s="374"/>
      <c r="J53" s="374"/>
      <c r="K53" s="374"/>
      <c r="L53" s="374"/>
      <c r="M53" s="374"/>
      <c r="N53" s="295"/>
      <c r="O53" s="295"/>
    </row>
    <row r="54" spans="1:256" s="168" customFormat="1" ht="19.95" customHeight="1" x14ac:dyDescent="0.2">
      <c r="B54" s="294" t="s">
        <v>23</v>
      </c>
      <c r="C54" s="292">
        <f>C15</f>
        <v>56</v>
      </c>
      <c r="D54" s="374" t="s">
        <v>425</v>
      </c>
      <c r="E54" s="374"/>
      <c r="F54" s="374" t="s">
        <v>38</v>
      </c>
      <c r="G54" s="374"/>
      <c r="H54" s="374" t="s">
        <v>146</v>
      </c>
      <c r="I54" s="374"/>
      <c r="J54" s="378" t="s">
        <v>373</v>
      </c>
      <c r="K54" s="378"/>
      <c r="L54" s="378"/>
      <c r="M54" s="378"/>
      <c r="N54" s="295"/>
      <c r="O54" s="295"/>
    </row>
    <row r="55" spans="1:256" s="168" customFormat="1" ht="19.95" customHeight="1" x14ac:dyDescent="0.2">
      <c r="A55" s="296"/>
      <c r="B55" s="294" t="s">
        <v>74</v>
      </c>
      <c r="C55" s="292">
        <v>72</v>
      </c>
      <c r="D55" s="374" t="s">
        <v>275</v>
      </c>
      <c r="E55" s="374"/>
      <c r="F55" s="374" t="s">
        <v>425</v>
      </c>
      <c r="G55" s="374"/>
      <c r="H55" s="374" t="s">
        <v>427</v>
      </c>
      <c r="I55" s="374"/>
      <c r="J55" s="374" t="s">
        <v>228</v>
      </c>
      <c r="K55" s="374"/>
      <c r="L55" s="374"/>
      <c r="M55" s="374"/>
      <c r="N55" s="295"/>
      <c r="O55" s="295"/>
      <c r="P55" s="296"/>
      <c r="Q55" s="296"/>
      <c r="R55" s="296"/>
      <c r="S55" s="296"/>
      <c r="T55" s="296"/>
      <c r="U55" s="296"/>
      <c r="V55" s="296"/>
      <c r="W55" s="296"/>
      <c r="X55" s="296"/>
      <c r="Y55" s="296"/>
      <c r="Z55" s="296"/>
      <c r="AA55" s="296"/>
      <c r="AB55" s="296"/>
      <c r="AC55" s="296"/>
      <c r="AD55" s="296"/>
      <c r="AE55" s="296"/>
      <c r="AF55" s="296"/>
      <c r="AG55" s="296"/>
      <c r="AH55" s="296"/>
      <c r="AI55" s="296"/>
      <c r="AJ55" s="296"/>
      <c r="AK55" s="296"/>
      <c r="AL55" s="296"/>
      <c r="AM55" s="296"/>
      <c r="AN55" s="296"/>
      <c r="AO55" s="296"/>
      <c r="AP55" s="296"/>
      <c r="AQ55" s="296"/>
      <c r="AR55" s="296"/>
      <c r="AS55" s="296"/>
      <c r="AT55" s="296"/>
      <c r="AU55" s="296"/>
      <c r="AV55" s="296"/>
      <c r="AW55" s="296"/>
      <c r="AX55" s="296"/>
      <c r="AY55" s="296"/>
      <c r="AZ55" s="296"/>
      <c r="BA55" s="296"/>
      <c r="BB55" s="296"/>
      <c r="BC55" s="296"/>
      <c r="BD55" s="296"/>
      <c r="BE55" s="296"/>
      <c r="BF55" s="296"/>
      <c r="BG55" s="296"/>
      <c r="BH55" s="296"/>
      <c r="BI55" s="296"/>
      <c r="BJ55" s="296"/>
      <c r="BK55" s="296"/>
      <c r="BL55" s="296"/>
      <c r="BM55" s="296"/>
      <c r="BN55" s="296"/>
      <c r="BO55" s="296"/>
      <c r="BP55" s="296"/>
      <c r="BQ55" s="296"/>
      <c r="BR55" s="296"/>
      <c r="BS55" s="296"/>
      <c r="BT55" s="296"/>
      <c r="BU55" s="296"/>
      <c r="BV55" s="296"/>
      <c r="BW55" s="296"/>
      <c r="BX55" s="296"/>
      <c r="BY55" s="296"/>
      <c r="BZ55" s="296"/>
      <c r="CA55" s="296"/>
      <c r="CB55" s="296"/>
      <c r="CC55" s="296"/>
      <c r="CD55" s="296"/>
      <c r="CE55" s="296"/>
      <c r="CF55" s="296"/>
      <c r="CG55" s="296"/>
      <c r="CH55" s="296"/>
      <c r="CI55" s="296"/>
      <c r="CJ55" s="296"/>
      <c r="CK55" s="296"/>
      <c r="CL55" s="296"/>
      <c r="CM55" s="296"/>
      <c r="CN55" s="296"/>
      <c r="CO55" s="296"/>
      <c r="CP55" s="296"/>
      <c r="CQ55" s="296"/>
      <c r="CR55" s="296"/>
      <c r="CS55" s="296"/>
      <c r="CT55" s="296"/>
      <c r="CU55" s="296"/>
      <c r="CV55" s="296"/>
      <c r="CW55" s="296"/>
      <c r="CX55" s="296"/>
      <c r="CY55" s="296"/>
      <c r="CZ55" s="296"/>
      <c r="DA55" s="296"/>
      <c r="DB55" s="296"/>
      <c r="DC55" s="296"/>
      <c r="DD55" s="296"/>
      <c r="DE55" s="296"/>
      <c r="DF55" s="296"/>
      <c r="DG55" s="296"/>
      <c r="DH55" s="296"/>
      <c r="DI55" s="296"/>
      <c r="DJ55" s="296"/>
      <c r="DK55" s="296"/>
      <c r="DL55" s="296"/>
      <c r="DM55" s="296"/>
      <c r="DN55" s="296"/>
      <c r="DO55" s="296"/>
      <c r="DP55" s="296"/>
      <c r="DQ55" s="296"/>
      <c r="DR55" s="296"/>
      <c r="DS55" s="296"/>
      <c r="DT55" s="296"/>
      <c r="DU55" s="296"/>
      <c r="DV55" s="296"/>
      <c r="DW55" s="296"/>
      <c r="DX55" s="296"/>
      <c r="DY55" s="296"/>
      <c r="DZ55" s="296"/>
      <c r="EA55" s="296"/>
      <c r="EB55" s="296"/>
      <c r="EC55" s="296"/>
      <c r="ED55" s="296"/>
      <c r="EE55" s="296"/>
      <c r="EF55" s="296"/>
      <c r="EG55" s="296"/>
      <c r="EH55" s="296"/>
      <c r="EI55" s="296"/>
      <c r="EJ55" s="296"/>
      <c r="EK55" s="296"/>
      <c r="EL55" s="296"/>
      <c r="EM55" s="296"/>
      <c r="EN55" s="296"/>
      <c r="EO55" s="296"/>
      <c r="EP55" s="296"/>
      <c r="EQ55" s="296"/>
      <c r="ER55" s="296"/>
      <c r="ES55" s="296"/>
      <c r="ET55" s="296"/>
      <c r="EU55" s="296"/>
      <c r="EV55" s="296"/>
      <c r="EW55" s="296"/>
      <c r="EX55" s="296"/>
      <c r="EY55" s="296"/>
      <c r="EZ55" s="296"/>
      <c r="FA55" s="296"/>
      <c r="FB55" s="296"/>
      <c r="FC55" s="296"/>
      <c r="FD55" s="296"/>
      <c r="FE55" s="296"/>
      <c r="FF55" s="296"/>
      <c r="FG55" s="296"/>
      <c r="FH55" s="296"/>
      <c r="FI55" s="296"/>
      <c r="FJ55" s="296"/>
      <c r="FK55" s="296"/>
      <c r="FL55" s="296"/>
      <c r="FM55" s="296"/>
      <c r="FN55" s="296"/>
      <c r="FO55" s="296"/>
      <c r="FP55" s="296"/>
      <c r="FQ55" s="296"/>
      <c r="FR55" s="296"/>
      <c r="FS55" s="296"/>
      <c r="FT55" s="296"/>
      <c r="FU55" s="296"/>
      <c r="FV55" s="296"/>
      <c r="FW55" s="296"/>
      <c r="FX55" s="296"/>
      <c r="FY55" s="296"/>
      <c r="FZ55" s="296"/>
      <c r="GA55" s="296"/>
      <c r="GB55" s="296"/>
      <c r="GC55" s="296"/>
      <c r="GD55" s="296"/>
      <c r="GE55" s="296"/>
      <c r="GF55" s="296"/>
      <c r="GG55" s="296"/>
      <c r="GH55" s="296"/>
      <c r="GI55" s="296"/>
      <c r="GJ55" s="296"/>
      <c r="GK55" s="296"/>
      <c r="GL55" s="296"/>
      <c r="GM55" s="296"/>
      <c r="GN55" s="296"/>
      <c r="GO55" s="296"/>
      <c r="GP55" s="296"/>
      <c r="GQ55" s="296"/>
      <c r="GR55" s="296"/>
      <c r="GS55" s="296"/>
      <c r="GT55" s="296"/>
      <c r="GU55" s="296"/>
      <c r="GV55" s="296"/>
      <c r="GW55" s="296"/>
      <c r="GX55" s="296"/>
      <c r="GY55" s="296"/>
      <c r="GZ55" s="296"/>
      <c r="HA55" s="296"/>
      <c r="HB55" s="296"/>
      <c r="HC55" s="296"/>
      <c r="HD55" s="296"/>
      <c r="HE55" s="296"/>
      <c r="HF55" s="296"/>
      <c r="HG55" s="296"/>
      <c r="HH55" s="296"/>
      <c r="HI55" s="296"/>
      <c r="HJ55" s="296"/>
      <c r="HK55" s="296"/>
      <c r="HL55" s="296"/>
      <c r="HM55" s="296"/>
      <c r="HN55" s="296"/>
      <c r="HO55" s="296"/>
      <c r="HP55" s="296"/>
      <c r="HQ55" s="296"/>
      <c r="HR55" s="296"/>
      <c r="HS55" s="296"/>
      <c r="HT55" s="296"/>
      <c r="HU55" s="296"/>
      <c r="HV55" s="296"/>
      <c r="HW55" s="296"/>
      <c r="HX55" s="296"/>
      <c r="HY55" s="296"/>
      <c r="HZ55" s="296"/>
      <c r="IA55" s="296"/>
      <c r="IB55" s="296"/>
      <c r="IC55" s="296"/>
      <c r="ID55" s="296"/>
      <c r="IE55" s="296"/>
      <c r="IF55" s="296"/>
      <c r="IG55" s="296"/>
      <c r="IH55" s="296"/>
      <c r="II55" s="296"/>
      <c r="IJ55" s="296"/>
      <c r="IK55" s="296"/>
      <c r="IL55" s="296"/>
      <c r="IM55" s="296"/>
      <c r="IN55" s="296"/>
      <c r="IO55" s="296"/>
      <c r="IP55" s="296"/>
      <c r="IQ55" s="296"/>
      <c r="IR55" s="296"/>
      <c r="IS55" s="296"/>
      <c r="IT55" s="296"/>
      <c r="IU55" s="296"/>
      <c r="IV55" s="296"/>
    </row>
    <row r="56" spans="1:256" s="168" customFormat="1" ht="19.95" customHeight="1" x14ac:dyDescent="0.2">
      <c r="A56" s="296"/>
      <c r="B56" s="294" t="s">
        <v>171</v>
      </c>
      <c r="C56" s="292">
        <v>72</v>
      </c>
      <c r="D56" s="374" t="s">
        <v>425</v>
      </c>
      <c r="E56" s="374"/>
      <c r="F56" s="374" t="s">
        <v>172</v>
      </c>
      <c r="G56" s="374"/>
      <c r="H56" s="374" t="s">
        <v>108</v>
      </c>
      <c r="I56" s="374"/>
      <c r="J56" s="374" t="s">
        <v>0</v>
      </c>
      <c r="K56" s="374"/>
      <c r="L56" s="374"/>
      <c r="M56" s="374"/>
      <c r="N56" s="295"/>
      <c r="O56" s="295"/>
      <c r="P56" s="296"/>
      <c r="Q56" s="296"/>
      <c r="R56" s="296"/>
      <c r="S56" s="296"/>
      <c r="T56" s="296"/>
      <c r="U56" s="296"/>
      <c r="V56" s="296"/>
      <c r="W56" s="296"/>
      <c r="X56" s="296"/>
      <c r="Y56" s="296"/>
      <c r="Z56" s="296"/>
      <c r="AA56" s="296"/>
      <c r="AB56" s="296"/>
      <c r="AC56" s="296"/>
      <c r="AD56" s="296"/>
      <c r="AE56" s="296"/>
      <c r="AF56" s="296"/>
      <c r="AG56" s="296"/>
      <c r="AH56" s="296"/>
      <c r="AI56" s="296"/>
      <c r="AJ56" s="296"/>
      <c r="AK56" s="296"/>
      <c r="AL56" s="296"/>
      <c r="AM56" s="296"/>
      <c r="AN56" s="296"/>
      <c r="AO56" s="296"/>
      <c r="AP56" s="296"/>
      <c r="AQ56" s="296"/>
      <c r="AR56" s="296"/>
      <c r="AS56" s="296"/>
      <c r="AT56" s="296"/>
      <c r="AU56" s="296"/>
      <c r="AV56" s="296"/>
      <c r="AW56" s="296"/>
      <c r="AX56" s="296"/>
      <c r="AY56" s="296"/>
      <c r="AZ56" s="296"/>
      <c r="BA56" s="296"/>
      <c r="BB56" s="296"/>
      <c r="BC56" s="296"/>
      <c r="BD56" s="296"/>
      <c r="BE56" s="296"/>
      <c r="BF56" s="296"/>
      <c r="BG56" s="296"/>
      <c r="BH56" s="296"/>
      <c r="BI56" s="296"/>
      <c r="BJ56" s="296"/>
      <c r="BK56" s="296"/>
      <c r="BL56" s="296"/>
      <c r="BM56" s="296"/>
      <c r="BN56" s="296"/>
      <c r="BO56" s="296"/>
      <c r="BP56" s="296"/>
      <c r="BQ56" s="296"/>
      <c r="BR56" s="296"/>
      <c r="BS56" s="296"/>
      <c r="BT56" s="296"/>
      <c r="BU56" s="296"/>
      <c r="BV56" s="296"/>
      <c r="BW56" s="296"/>
      <c r="BX56" s="296"/>
      <c r="BY56" s="296"/>
      <c r="BZ56" s="296"/>
      <c r="CA56" s="296"/>
      <c r="CB56" s="296"/>
      <c r="CC56" s="296"/>
      <c r="CD56" s="296"/>
      <c r="CE56" s="296"/>
      <c r="CF56" s="296"/>
      <c r="CG56" s="296"/>
      <c r="CH56" s="296"/>
      <c r="CI56" s="296"/>
      <c r="CJ56" s="296"/>
      <c r="CK56" s="296"/>
      <c r="CL56" s="296"/>
      <c r="CM56" s="296"/>
      <c r="CN56" s="296"/>
      <c r="CO56" s="296"/>
      <c r="CP56" s="296"/>
      <c r="CQ56" s="296"/>
      <c r="CR56" s="296"/>
      <c r="CS56" s="296"/>
      <c r="CT56" s="296"/>
      <c r="CU56" s="296"/>
      <c r="CV56" s="296"/>
      <c r="CW56" s="296"/>
      <c r="CX56" s="296"/>
      <c r="CY56" s="296"/>
      <c r="CZ56" s="296"/>
      <c r="DA56" s="296"/>
      <c r="DB56" s="296"/>
      <c r="DC56" s="296"/>
      <c r="DD56" s="296"/>
      <c r="DE56" s="296"/>
      <c r="DF56" s="296"/>
      <c r="DG56" s="296"/>
      <c r="DH56" s="296"/>
      <c r="DI56" s="296"/>
      <c r="DJ56" s="296"/>
      <c r="DK56" s="296"/>
      <c r="DL56" s="296"/>
      <c r="DM56" s="296"/>
      <c r="DN56" s="296"/>
      <c r="DO56" s="296"/>
      <c r="DP56" s="296"/>
      <c r="DQ56" s="296"/>
      <c r="DR56" s="296"/>
      <c r="DS56" s="296"/>
      <c r="DT56" s="296"/>
      <c r="DU56" s="296"/>
      <c r="DV56" s="296"/>
      <c r="DW56" s="296"/>
      <c r="DX56" s="296"/>
      <c r="DY56" s="296"/>
      <c r="DZ56" s="296"/>
      <c r="EA56" s="296"/>
      <c r="EB56" s="296"/>
      <c r="EC56" s="296"/>
      <c r="ED56" s="296"/>
      <c r="EE56" s="296"/>
      <c r="EF56" s="296"/>
      <c r="EG56" s="296"/>
      <c r="EH56" s="296"/>
      <c r="EI56" s="296"/>
      <c r="EJ56" s="296"/>
      <c r="EK56" s="296"/>
      <c r="EL56" s="296"/>
      <c r="EM56" s="296"/>
      <c r="EN56" s="296"/>
      <c r="EO56" s="296"/>
      <c r="EP56" s="296"/>
      <c r="EQ56" s="296"/>
      <c r="ER56" s="296"/>
      <c r="ES56" s="296"/>
      <c r="ET56" s="296"/>
      <c r="EU56" s="296"/>
      <c r="EV56" s="296"/>
      <c r="EW56" s="296"/>
      <c r="EX56" s="296"/>
      <c r="EY56" s="296"/>
      <c r="EZ56" s="296"/>
      <c r="FA56" s="296"/>
      <c r="FB56" s="296"/>
      <c r="FC56" s="296"/>
      <c r="FD56" s="296"/>
      <c r="FE56" s="296"/>
      <c r="FF56" s="296"/>
      <c r="FG56" s="296"/>
      <c r="FH56" s="296"/>
      <c r="FI56" s="296"/>
      <c r="FJ56" s="296"/>
      <c r="FK56" s="296"/>
      <c r="FL56" s="296"/>
      <c r="FM56" s="296"/>
      <c r="FN56" s="296"/>
      <c r="FO56" s="296"/>
      <c r="FP56" s="296"/>
      <c r="FQ56" s="296"/>
      <c r="FR56" s="296"/>
      <c r="FS56" s="296"/>
      <c r="FT56" s="296"/>
      <c r="FU56" s="296"/>
      <c r="FV56" s="296"/>
      <c r="FW56" s="296"/>
      <c r="FX56" s="296"/>
      <c r="FY56" s="296"/>
      <c r="FZ56" s="296"/>
      <c r="GA56" s="296"/>
      <c r="GB56" s="296"/>
      <c r="GC56" s="296"/>
      <c r="GD56" s="296"/>
      <c r="GE56" s="296"/>
      <c r="GF56" s="296"/>
      <c r="GG56" s="296"/>
      <c r="GH56" s="296"/>
      <c r="GI56" s="296"/>
      <c r="GJ56" s="296"/>
      <c r="GK56" s="296"/>
      <c r="GL56" s="296"/>
      <c r="GM56" s="296"/>
      <c r="GN56" s="296"/>
      <c r="GO56" s="296"/>
      <c r="GP56" s="296"/>
      <c r="GQ56" s="296"/>
      <c r="GR56" s="296"/>
      <c r="GS56" s="296"/>
      <c r="GT56" s="296"/>
      <c r="GU56" s="296"/>
      <c r="GV56" s="296"/>
      <c r="GW56" s="296"/>
      <c r="GX56" s="296"/>
      <c r="GY56" s="296"/>
      <c r="GZ56" s="296"/>
      <c r="HA56" s="296"/>
      <c r="HB56" s="296"/>
      <c r="HC56" s="296"/>
      <c r="HD56" s="296"/>
      <c r="HE56" s="296"/>
      <c r="HF56" s="296"/>
      <c r="HG56" s="296"/>
      <c r="HH56" s="296"/>
      <c r="HI56" s="296"/>
      <c r="HJ56" s="296"/>
      <c r="HK56" s="296"/>
      <c r="HL56" s="296"/>
      <c r="HM56" s="296"/>
      <c r="HN56" s="296"/>
      <c r="HO56" s="296"/>
      <c r="HP56" s="296"/>
      <c r="HQ56" s="296"/>
      <c r="HR56" s="296"/>
      <c r="HS56" s="296"/>
      <c r="HT56" s="296"/>
      <c r="HU56" s="296"/>
      <c r="HV56" s="296"/>
      <c r="HW56" s="296"/>
      <c r="HX56" s="296"/>
      <c r="HY56" s="296"/>
      <c r="HZ56" s="296"/>
      <c r="IA56" s="296"/>
      <c r="IB56" s="296"/>
      <c r="IC56" s="296"/>
      <c r="ID56" s="296"/>
      <c r="IE56" s="296"/>
      <c r="IF56" s="296"/>
      <c r="IG56" s="296"/>
      <c r="IH56" s="296"/>
      <c r="II56" s="296"/>
      <c r="IJ56" s="296"/>
      <c r="IK56" s="296"/>
      <c r="IL56" s="296"/>
      <c r="IM56" s="296"/>
      <c r="IN56" s="296"/>
      <c r="IO56" s="296"/>
      <c r="IP56" s="296"/>
      <c r="IQ56" s="296"/>
      <c r="IR56" s="296"/>
      <c r="IS56" s="296"/>
      <c r="IT56" s="296"/>
      <c r="IU56" s="296"/>
      <c r="IV56" s="296"/>
    </row>
    <row r="57" spans="1:256" s="168" customFormat="1" ht="9" customHeight="1" x14ac:dyDescent="0.2">
      <c r="A57" s="296"/>
      <c r="B57" s="294"/>
      <c r="D57" s="293"/>
      <c r="E57" s="293"/>
      <c r="F57" s="293"/>
      <c r="G57" s="293"/>
      <c r="H57" s="293"/>
      <c r="I57" s="293"/>
      <c r="J57" s="293"/>
      <c r="K57" s="293"/>
      <c r="L57" s="293"/>
      <c r="M57" s="293"/>
      <c r="N57" s="295"/>
      <c r="O57" s="295"/>
      <c r="P57" s="296"/>
      <c r="Q57" s="296"/>
      <c r="R57" s="296"/>
      <c r="S57" s="296"/>
      <c r="T57" s="296"/>
      <c r="U57" s="296"/>
      <c r="V57" s="296"/>
      <c r="W57" s="296"/>
      <c r="X57" s="296"/>
      <c r="Y57" s="296"/>
      <c r="Z57" s="296"/>
      <c r="AA57" s="296"/>
      <c r="AB57" s="296"/>
      <c r="AC57" s="296"/>
      <c r="AD57" s="296"/>
      <c r="AE57" s="296"/>
      <c r="AF57" s="296"/>
      <c r="AG57" s="296"/>
      <c r="AH57" s="296"/>
      <c r="AI57" s="296"/>
      <c r="AJ57" s="296"/>
      <c r="AK57" s="296"/>
      <c r="AL57" s="296"/>
      <c r="AM57" s="296"/>
      <c r="AN57" s="296"/>
      <c r="AO57" s="296"/>
      <c r="AP57" s="296"/>
      <c r="AQ57" s="296"/>
      <c r="AR57" s="296"/>
      <c r="AS57" s="296"/>
      <c r="AT57" s="296"/>
      <c r="AU57" s="296"/>
      <c r="AV57" s="296"/>
      <c r="AW57" s="296"/>
      <c r="AX57" s="296"/>
      <c r="AY57" s="296"/>
      <c r="AZ57" s="296"/>
      <c r="BA57" s="296"/>
      <c r="BB57" s="296"/>
      <c r="BC57" s="296"/>
      <c r="BD57" s="296"/>
      <c r="BE57" s="296"/>
      <c r="BF57" s="296"/>
      <c r="BG57" s="296"/>
      <c r="BH57" s="296"/>
      <c r="BI57" s="296"/>
      <c r="BJ57" s="296"/>
      <c r="BK57" s="296"/>
      <c r="BL57" s="296"/>
      <c r="BM57" s="296"/>
      <c r="BN57" s="296"/>
      <c r="BO57" s="296"/>
      <c r="BP57" s="296"/>
      <c r="BQ57" s="296"/>
      <c r="BR57" s="296"/>
      <c r="BS57" s="296"/>
      <c r="BT57" s="296"/>
      <c r="BU57" s="296"/>
      <c r="BV57" s="296"/>
      <c r="BW57" s="296"/>
      <c r="BX57" s="296"/>
      <c r="BY57" s="296"/>
      <c r="BZ57" s="296"/>
      <c r="CA57" s="296"/>
      <c r="CB57" s="296"/>
      <c r="CC57" s="296"/>
      <c r="CD57" s="296"/>
      <c r="CE57" s="296"/>
      <c r="CF57" s="296"/>
      <c r="CG57" s="296"/>
      <c r="CH57" s="296"/>
      <c r="CI57" s="296"/>
      <c r="CJ57" s="296"/>
      <c r="CK57" s="296"/>
      <c r="CL57" s="296"/>
      <c r="CM57" s="296"/>
      <c r="CN57" s="296"/>
      <c r="CO57" s="296"/>
      <c r="CP57" s="296"/>
      <c r="CQ57" s="296"/>
      <c r="CR57" s="296"/>
      <c r="CS57" s="296"/>
      <c r="CT57" s="296"/>
      <c r="CU57" s="296"/>
      <c r="CV57" s="296"/>
      <c r="CW57" s="296"/>
      <c r="CX57" s="296"/>
      <c r="CY57" s="296"/>
      <c r="CZ57" s="296"/>
      <c r="DA57" s="296"/>
      <c r="DB57" s="296"/>
      <c r="DC57" s="296"/>
      <c r="DD57" s="296"/>
      <c r="DE57" s="296"/>
      <c r="DF57" s="296"/>
      <c r="DG57" s="296"/>
      <c r="DH57" s="296"/>
      <c r="DI57" s="296"/>
      <c r="DJ57" s="296"/>
      <c r="DK57" s="296"/>
      <c r="DL57" s="296"/>
      <c r="DM57" s="296"/>
      <c r="DN57" s="296"/>
      <c r="DO57" s="296"/>
      <c r="DP57" s="296"/>
      <c r="DQ57" s="296"/>
      <c r="DR57" s="296"/>
      <c r="DS57" s="296"/>
      <c r="DT57" s="296"/>
      <c r="DU57" s="296"/>
      <c r="DV57" s="296"/>
      <c r="DW57" s="296"/>
      <c r="DX57" s="296"/>
      <c r="DY57" s="296"/>
      <c r="DZ57" s="296"/>
      <c r="EA57" s="296"/>
      <c r="EB57" s="296"/>
      <c r="EC57" s="296"/>
      <c r="ED57" s="296"/>
      <c r="EE57" s="296"/>
      <c r="EF57" s="296"/>
      <c r="EG57" s="296"/>
      <c r="EH57" s="296"/>
      <c r="EI57" s="296"/>
      <c r="EJ57" s="296"/>
      <c r="EK57" s="296"/>
      <c r="EL57" s="296"/>
      <c r="EM57" s="296"/>
      <c r="EN57" s="296"/>
      <c r="EO57" s="296"/>
      <c r="EP57" s="296"/>
      <c r="EQ57" s="296"/>
      <c r="ER57" s="296"/>
      <c r="ES57" s="296"/>
      <c r="ET57" s="296"/>
      <c r="EU57" s="296"/>
      <c r="EV57" s="296"/>
      <c r="EW57" s="296"/>
      <c r="EX57" s="296"/>
      <c r="EY57" s="296"/>
      <c r="EZ57" s="296"/>
      <c r="FA57" s="296"/>
      <c r="FB57" s="296"/>
      <c r="FC57" s="296"/>
      <c r="FD57" s="296"/>
      <c r="FE57" s="296"/>
      <c r="FF57" s="296"/>
      <c r="FG57" s="296"/>
      <c r="FH57" s="296"/>
      <c r="FI57" s="296"/>
      <c r="FJ57" s="296"/>
      <c r="FK57" s="296"/>
      <c r="FL57" s="296"/>
      <c r="FM57" s="296"/>
      <c r="FN57" s="296"/>
      <c r="FO57" s="296"/>
      <c r="FP57" s="296"/>
      <c r="FQ57" s="296"/>
      <c r="FR57" s="296"/>
      <c r="FS57" s="296"/>
      <c r="FT57" s="296"/>
      <c r="FU57" s="296"/>
      <c r="FV57" s="296"/>
      <c r="FW57" s="296"/>
      <c r="FX57" s="296"/>
      <c r="FY57" s="296"/>
      <c r="FZ57" s="296"/>
      <c r="GA57" s="296"/>
      <c r="GB57" s="296"/>
      <c r="GC57" s="296"/>
      <c r="GD57" s="296"/>
      <c r="GE57" s="296"/>
      <c r="GF57" s="296"/>
      <c r="GG57" s="296"/>
      <c r="GH57" s="296"/>
      <c r="GI57" s="296"/>
      <c r="GJ57" s="296"/>
      <c r="GK57" s="296"/>
      <c r="GL57" s="296"/>
      <c r="GM57" s="296"/>
      <c r="GN57" s="296"/>
      <c r="GO57" s="296"/>
      <c r="GP57" s="296"/>
      <c r="GQ57" s="296"/>
      <c r="GR57" s="296"/>
      <c r="GS57" s="296"/>
      <c r="GT57" s="296"/>
      <c r="GU57" s="296"/>
      <c r="GV57" s="296"/>
      <c r="GW57" s="296"/>
      <c r="GX57" s="296"/>
      <c r="GY57" s="296"/>
      <c r="GZ57" s="296"/>
      <c r="HA57" s="296"/>
      <c r="HB57" s="296"/>
      <c r="HC57" s="296"/>
      <c r="HD57" s="296"/>
      <c r="HE57" s="296"/>
      <c r="HF57" s="296"/>
      <c r="HG57" s="296"/>
      <c r="HH57" s="296"/>
      <c r="HI57" s="296"/>
      <c r="HJ57" s="296"/>
      <c r="HK57" s="296"/>
      <c r="HL57" s="296"/>
      <c r="HM57" s="296"/>
      <c r="HN57" s="296"/>
      <c r="HO57" s="296"/>
      <c r="HP57" s="296"/>
      <c r="HQ57" s="296"/>
      <c r="HR57" s="296"/>
      <c r="HS57" s="296"/>
      <c r="HT57" s="296"/>
      <c r="HU57" s="296"/>
      <c r="HV57" s="296"/>
      <c r="HW57" s="296"/>
      <c r="HX57" s="296"/>
      <c r="HY57" s="296"/>
      <c r="HZ57" s="296"/>
      <c r="IA57" s="296"/>
      <c r="IB57" s="296"/>
      <c r="IC57" s="296"/>
      <c r="ID57" s="296"/>
      <c r="IE57" s="296"/>
      <c r="IF57" s="296"/>
      <c r="IG57" s="296"/>
      <c r="IH57" s="296"/>
      <c r="II57" s="296"/>
      <c r="IJ57" s="296"/>
      <c r="IK57" s="296"/>
      <c r="IL57" s="296"/>
      <c r="IM57" s="296"/>
      <c r="IN57" s="296"/>
      <c r="IO57" s="296"/>
      <c r="IP57" s="296"/>
      <c r="IQ57" s="296"/>
      <c r="IR57" s="296"/>
      <c r="IS57" s="296"/>
      <c r="IT57" s="296"/>
      <c r="IU57" s="296"/>
      <c r="IV57" s="296"/>
    </row>
    <row r="58" spans="1:256" s="168" customFormat="1" ht="19.95" customHeight="1" x14ac:dyDescent="0.2">
      <c r="A58" s="296"/>
      <c r="B58" s="294" t="s">
        <v>119</v>
      </c>
      <c r="C58" s="168">
        <v>83</v>
      </c>
      <c r="D58" s="374" t="s">
        <v>172</v>
      </c>
      <c r="E58" s="374"/>
      <c r="F58" s="374" t="s">
        <v>425</v>
      </c>
      <c r="G58" s="374"/>
      <c r="H58" s="374" t="s">
        <v>260</v>
      </c>
      <c r="I58" s="374"/>
      <c r="J58" s="374"/>
      <c r="K58" s="374"/>
      <c r="L58" s="377" t="s">
        <v>335</v>
      </c>
      <c r="M58" s="377"/>
      <c r="N58" s="295"/>
      <c r="O58" s="295"/>
      <c r="P58" s="296"/>
      <c r="Q58" s="296"/>
      <c r="R58" s="296"/>
      <c r="S58" s="296"/>
      <c r="T58" s="296"/>
      <c r="U58" s="296"/>
      <c r="V58" s="296"/>
      <c r="W58" s="296"/>
      <c r="X58" s="296"/>
      <c r="Y58" s="296"/>
      <c r="Z58" s="296"/>
      <c r="AA58" s="296"/>
      <c r="AB58" s="296"/>
      <c r="AC58" s="296"/>
      <c r="AD58" s="296"/>
      <c r="AE58" s="296"/>
      <c r="AF58" s="296"/>
      <c r="AG58" s="296"/>
      <c r="AH58" s="296"/>
      <c r="AI58" s="296"/>
      <c r="AJ58" s="296"/>
      <c r="AK58" s="296"/>
      <c r="AL58" s="296"/>
      <c r="AM58" s="296"/>
      <c r="AN58" s="296"/>
      <c r="AO58" s="296"/>
      <c r="AP58" s="296"/>
      <c r="AQ58" s="296"/>
      <c r="AR58" s="296"/>
      <c r="AS58" s="296"/>
      <c r="AT58" s="296"/>
      <c r="AU58" s="296"/>
      <c r="AV58" s="296"/>
      <c r="AW58" s="296"/>
      <c r="AX58" s="296"/>
      <c r="AY58" s="296"/>
      <c r="AZ58" s="296"/>
      <c r="BA58" s="296"/>
      <c r="BB58" s="296"/>
      <c r="BC58" s="296"/>
      <c r="BD58" s="296"/>
      <c r="BE58" s="296"/>
      <c r="BF58" s="296"/>
      <c r="BG58" s="296"/>
      <c r="BH58" s="296"/>
      <c r="BI58" s="296"/>
      <c r="BJ58" s="296"/>
      <c r="BK58" s="296"/>
      <c r="BL58" s="296"/>
      <c r="BM58" s="296"/>
      <c r="BN58" s="296"/>
      <c r="BO58" s="296"/>
      <c r="BP58" s="296"/>
      <c r="BQ58" s="296"/>
      <c r="BR58" s="296"/>
      <c r="BS58" s="296"/>
      <c r="BT58" s="296"/>
      <c r="BU58" s="296"/>
      <c r="BV58" s="296"/>
      <c r="BW58" s="296"/>
      <c r="BX58" s="296"/>
      <c r="BY58" s="296"/>
      <c r="BZ58" s="296"/>
      <c r="CA58" s="296"/>
      <c r="CB58" s="296"/>
      <c r="CC58" s="296"/>
      <c r="CD58" s="296"/>
      <c r="CE58" s="296"/>
      <c r="CF58" s="296"/>
      <c r="CG58" s="296"/>
      <c r="CH58" s="296"/>
      <c r="CI58" s="296"/>
      <c r="CJ58" s="296"/>
      <c r="CK58" s="296"/>
      <c r="CL58" s="296"/>
      <c r="CM58" s="296"/>
      <c r="CN58" s="296"/>
      <c r="CO58" s="296"/>
      <c r="CP58" s="296"/>
      <c r="CQ58" s="296"/>
      <c r="CR58" s="296"/>
      <c r="CS58" s="296"/>
      <c r="CT58" s="296"/>
      <c r="CU58" s="296"/>
      <c r="CV58" s="296"/>
      <c r="CW58" s="296"/>
      <c r="CX58" s="296"/>
      <c r="CY58" s="296"/>
      <c r="CZ58" s="296"/>
      <c r="DA58" s="296"/>
      <c r="DB58" s="296"/>
      <c r="DC58" s="296"/>
      <c r="DD58" s="296"/>
      <c r="DE58" s="296"/>
      <c r="DF58" s="296"/>
      <c r="DG58" s="296"/>
      <c r="DH58" s="296"/>
      <c r="DI58" s="296"/>
      <c r="DJ58" s="296"/>
      <c r="DK58" s="296"/>
      <c r="DL58" s="296"/>
      <c r="DM58" s="296"/>
      <c r="DN58" s="296"/>
      <c r="DO58" s="296"/>
      <c r="DP58" s="296"/>
      <c r="DQ58" s="296"/>
      <c r="DR58" s="296"/>
      <c r="DS58" s="296"/>
      <c r="DT58" s="296"/>
      <c r="DU58" s="296"/>
      <c r="DV58" s="296"/>
      <c r="DW58" s="296"/>
      <c r="DX58" s="296"/>
      <c r="DY58" s="296"/>
      <c r="DZ58" s="296"/>
      <c r="EA58" s="296"/>
      <c r="EB58" s="296"/>
      <c r="EC58" s="296"/>
      <c r="ED58" s="296"/>
      <c r="EE58" s="296"/>
      <c r="EF58" s="296"/>
      <c r="EG58" s="296"/>
      <c r="EH58" s="296"/>
      <c r="EI58" s="296"/>
      <c r="EJ58" s="296"/>
      <c r="EK58" s="296"/>
      <c r="EL58" s="296"/>
      <c r="EM58" s="296"/>
      <c r="EN58" s="296"/>
      <c r="EO58" s="296"/>
      <c r="EP58" s="296"/>
      <c r="EQ58" s="296"/>
      <c r="ER58" s="296"/>
      <c r="ES58" s="296"/>
      <c r="ET58" s="296"/>
      <c r="EU58" s="296"/>
      <c r="EV58" s="296"/>
      <c r="EW58" s="296"/>
      <c r="EX58" s="296"/>
      <c r="EY58" s="296"/>
      <c r="EZ58" s="296"/>
      <c r="FA58" s="296"/>
      <c r="FB58" s="296"/>
      <c r="FC58" s="296"/>
      <c r="FD58" s="296"/>
      <c r="FE58" s="296"/>
      <c r="FF58" s="296"/>
      <c r="FG58" s="296"/>
      <c r="FH58" s="296"/>
      <c r="FI58" s="296"/>
      <c r="FJ58" s="296"/>
      <c r="FK58" s="296"/>
      <c r="FL58" s="296"/>
      <c r="FM58" s="296"/>
      <c r="FN58" s="296"/>
      <c r="FO58" s="296"/>
      <c r="FP58" s="296"/>
      <c r="FQ58" s="296"/>
      <c r="FR58" s="296"/>
      <c r="FS58" s="296"/>
      <c r="FT58" s="296"/>
      <c r="FU58" s="296"/>
      <c r="FV58" s="296"/>
      <c r="FW58" s="296"/>
      <c r="FX58" s="296"/>
      <c r="FY58" s="296"/>
      <c r="FZ58" s="296"/>
      <c r="GA58" s="296"/>
      <c r="GB58" s="296"/>
      <c r="GC58" s="296"/>
      <c r="GD58" s="296"/>
      <c r="GE58" s="296"/>
      <c r="GF58" s="296"/>
      <c r="GG58" s="296"/>
      <c r="GH58" s="296"/>
      <c r="GI58" s="296"/>
      <c r="GJ58" s="296"/>
      <c r="GK58" s="296"/>
      <c r="GL58" s="296"/>
      <c r="GM58" s="296"/>
      <c r="GN58" s="296"/>
      <c r="GO58" s="296"/>
      <c r="GP58" s="296"/>
      <c r="GQ58" s="296"/>
      <c r="GR58" s="296"/>
      <c r="GS58" s="296"/>
      <c r="GT58" s="296"/>
      <c r="GU58" s="296"/>
      <c r="GV58" s="296"/>
      <c r="GW58" s="296"/>
      <c r="GX58" s="296"/>
      <c r="GY58" s="296"/>
      <c r="GZ58" s="296"/>
      <c r="HA58" s="296"/>
      <c r="HB58" s="296"/>
      <c r="HC58" s="296"/>
      <c r="HD58" s="296"/>
      <c r="HE58" s="296"/>
      <c r="HF58" s="296"/>
      <c r="HG58" s="296"/>
      <c r="HH58" s="296"/>
      <c r="HI58" s="296"/>
      <c r="HJ58" s="296"/>
      <c r="HK58" s="296"/>
      <c r="HL58" s="296"/>
      <c r="HM58" s="296"/>
      <c r="HN58" s="296"/>
      <c r="HO58" s="296"/>
      <c r="HP58" s="296"/>
      <c r="HQ58" s="296"/>
      <c r="HR58" s="296"/>
      <c r="HS58" s="296"/>
      <c r="HT58" s="296"/>
      <c r="HU58" s="296"/>
      <c r="HV58" s="296"/>
      <c r="HW58" s="296"/>
      <c r="HX58" s="296"/>
      <c r="HY58" s="296"/>
      <c r="HZ58" s="296"/>
      <c r="IA58" s="296"/>
      <c r="IB58" s="296"/>
      <c r="IC58" s="296"/>
      <c r="ID58" s="296"/>
      <c r="IE58" s="296"/>
      <c r="IF58" s="296"/>
      <c r="IG58" s="296"/>
      <c r="IH58" s="296"/>
      <c r="II58" s="296"/>
      <c r="IJ58" s="296"/>
      <c r="IK58" s="296"/>
      <c r="IL58" s="296"/>
      <c r="IM58" s="296"/>
      <c r="IN58" s="296"/>
      <c r="IO58" s="296"/>
      <c r="IP58" s="296"/>
      <c r="IQ58" s="296"/>
      <c r="IR58" s="296"/>
      <c r="IS58" s="296"/>
      <c r="IT58" s="296"/>
      <c r="IU58" s="296"/>
      <c r="IV58" s="296"/>
    </row>
    <row r="59" spans="1:256" s="168" customFormat="1" ht="19.95" customHeight="1" x14ac:dyDescent="0.2">
      <c r="A59" s="296"/>
      <c r="B59" s="235" t="s">
        <v>83</v>
      </c>
      <c r="C59" s="168">
        <v>75</v>
      </c>
      <c r="D59" s="374" t="s">
        <v>425</v>
      </c>
      <c r="E59" s="374"/>
      <c r="F59" s="374" t="s">
        <v>411</v>
      </c>
      <c r="G59" s="374"/>
      <c r="H59" s="374"/>
      <c r="I59" s="374"/>
      <c r="J59" s="374" t="s">
        <v>210</v>
      </c>
      <c r="K59" s="374"/>
      <c r="L59" s="374"/>
      <c r="M59" s="374"/>
      <c r="N59" s="295"/>
      <c r="O59" s="295"/>
      <c r="P59" s="296"/>
      <c r="Q59" s="296"/>
      <c r="R59" s="296"/>
      <c r="S59" s="296"/>
      <c r="T59" s="296"/>
      <c r="U59" s="296"/>
      <c r="V59" s="296"/>
      <c r="W59" s="296"/>
      <c r="X59" s="296"/>
      <c r="Y59" s="296"/>
      <c r="Z59" s="296"/>
      <c r="AA59" s="296"/>
      <c r="AB59" s="296"/>
      <c r="AC59" s="296"/>
      <c r="AD59" s="296"/>
      <c r="AE59" s="296"/>
      <c r="AF59" s="296"/>
      <c r="AG59" s="296"/>
      <c r="AH59" s="296"/>
      <c r="AI59" s="296"/>
      <c r="AJ59" s="296"/>
      <c r="AK59" s="296"/>
      <c r="AL59" s="296"/>
      <c r="AM59" s="296"/>
      <c r="AN59" s="296"/>
      <c r="AO59" s="296"/>
      <c r="AP59" s="296"/>
      <c r="AQ59" s="296"/>
      <c r="AR59" s="296"/>
      <c r="AS59" s="296"/>
      <c r="AT59" s="296"/>
      <c r="AU59" s="296"/>
      <c r="AV59" s="296"/>
      <c r="AW59" s="296"/>
      <c r="AX59" s="296"/>
      <c r="AY59" s="296"/>
      <c r="AZ59" s="296"/>
      <c r="BA59" s="296"/>
      <c r="BB59" s="296"/>
      <c r="BC59" s="296"/>
      <c r="BD59" s="296"/>
      <c r="BE59" s="296"/>
      <c r="BF59" s="296"/>
      <c r="BG59" s="296"/>
      <c r="BH59" s="296"/>
      <c r="BI59" s="296"/>
      <c r="BJ59" s="296"/>
      <c r="BK59" s="296"/>
      <c r="BL59" s="296"/>
      <c r="BM59" s="296"/>
      <c r="BN59" s="296"/>
      <c r="BO59" s="296"/>
      <c r="BP59" s="296"/>
      <c r="BQ59" s="296"/>
      <c r="BR59" s="296"/>
      <c r="BS59" s="296"/>
      <c r="BT59" s="296"/>
      <c r="BU59" s="296"/>
      <c r="BV59" s="296"/>
      <c r="BW59" s="296"/>
      <c r="BX59" s="296"/>
      <c r="BY59" s="296"/>
      <c r="BZ59" s="296"/>
      <c r="CA59" s="296"/>
      <c r="CB59" s="296"/>
      <c r="CC59" s="296"/>
      <c r="CD59" s="296"/>
      <c r="CE59" s="296"/>
      <c r="CF59" s="296"/>
      <c r="CG59" s="296"/>
      <c r="CH59" s="296"/>
      <c r="CI59" s="296"/>
      <c r="CJ59" s="296"/>
      <c r="CK59" s="296"/>
      <c r="CL59" s="296"/>
      <c r="CM59" s="296"/>
      <c r="CN59" s="296"/>
      <c r="CO59" s="296"/>
      <c r="CP59" s="296"/>
      <c r="CQ59" s="296"/>
      <c r="CR59" s="296"/>
      <c r="CS59" s="296"/>
      <c r="CT59" s="296"/>
      <c r="CU59" s="296"/>
      <c r="CV59" s="296"/>
      <c r="CW59" s="296"/>
      <c r="CX59" s="296"/>
      <c r="CY59" s="296"/>
      <c r="CZ59" s="296"/>
      <c r="DA59" s="296"/>
      <c r="DB59" s="296"/>
      <c r="DC59" s="296"/>
      <c r="DD59" s="296"/>
      <c r="DE59" s="296"/>
      <c r="DF59" s="296"/>
      <c r="DG59" s="296"/>
      <c r="DH59" s="296"/>
      <c r="DI59" s="296"/>
      <c r="DJ59" s="296"/>
      <c r="DK59" s="296"/>
      <c r="DL59" s="296"/>
      <c r="DM59" s="296"/>
      <c r="DN59" s="296"/>
      <c r="DO59" s="296"/>
      <c r="DP59" s="296"/>
      <c r="DQ59" s="296"/>
      <c r="DR59" s="296"/>
      <c r="DS59" s="296"/>
      <c r="DT59" s="296"/>
      <c r="DU59" s="296"/>
      <c r="DV59" s="296"/>
      <c r="DW59" s="296"/>
      <c r="DX59" s="296"/>
      <c r="DY59" s="296"/>
      <c r="DZ59" s="296"/>
      <c r="EA59" s="296"/>
      <c r="EB59" s="296"/>
      <c r="EC59" s="296"/>
      <c r="ED59" s="296"/>
      <c r="EE59" s="296"/>
      <c r="EF59" s="296"/>
      <c r="EG59" s="296"/>
      <c r="EH59" s="296"/>
      <c r="EI59" s="296"/>
      <c r="EJ59" s="296"/>
      <c r="EK59" s="296"/>
      <c r="EL59" s="296"/>
      <c r="EM59" s="296"/>
      <c r="EN59" s="296"/>
      <c r="EO59" s="296"/>
      <c r="EP59" s="296"/>
      <c r="EQ59" s="296"/>
      <c r="ER59" s="296"/>
      <c r="ES59" s="296"/>
      <c r="ET59" s="296"/>
      <c r="EU59" s="296"/>
      <c r="EV59" s="296"/>
      <c r="EW59" s="296"/>
      <c r="EX59" s="296"/>
      <c r="EY59" s="296"/>
      <c r="EZ59" s="296"/>
      <c r="FA59" s="296"/>
      <c r="FB59" s="296"/>
      <c r="FC59" s="296"/>
      <c r="FD59" s="296"/>
      <c r="FE59" s="296"/>
      <c r="FF59" s="296"/>
      <c r="FG59" s="296"/>
      <c r="FH59" s="296"/>
      <c r="FI59" s="296"/>
      <c r="FJ59" s="296"/>
      <c r="FK59" s="296"/>
      <c r="FL59" s="296"/>
      <c r="FM59" s="296"/>
      <c r="FN59" s="296"/>
      <c r="FO59" s="296"/>
      <c r="FP59" s="296"/>
      <c r="FQ59" s="296"/>
      <c r="FR59" s="296"/>
      <c r="FS59" s="296"/>
      <c r="FT59" s="296"/>
      <c r="FU59" s="296"/>
      <c r="FV59" s="296"/>
      <c r="FW59" s="296"/>
      <c r="FX59" s="296"/>
      <c r="FY59" s="296"/>
      <c r="FZ59" s="296"/>
      <c r="GA59" s="296"/>
      <c r="GB59" s="296"/>
      <c r="GC59" s="296"/>
      <c r="GD59" s="296"/>
      <c r="GE59" s="296"/>
      <c r="GF59" s="296"/>
      <c r="GG59" s="296"/>
      <c r="GH59" s="296"/>
      <c r="GI59" s="296"/>
      <c r="GJ59" s="296"/>
      <c r="GK59" s="296"/>
      <c r="GL59" s="296"/>
      <c r="GM59" s="296"/>
      <c r="GN59" s="296"/>
      <c r="GO59" s="296"/>
      <c r="GP59" s="296"/>
      <c r="GQ59" s="296"/>
      <c r="GR59" s="296"/>
      <c r="GS59" s="296"/>
      <c r="GT59" s="296"/>
      <c r="GU59" s="296"/>
      <c r="GV59" s="296"/>
      <c r="GW59" s="296"/>
      <c r="GX59" s="296"/>
      <c r="GY59" s="296"/>
      <c r="GZ59" s="296"/>
      <c r="HA59" s="296"/>
      <c r="HB59" s="296"/>
      <c r="HC59" s="296"/>
      <c r="HD59" s="296"/>
      <c r="HE59" s="296"/>
      <c r="HF59" s="296"/>
      <c r="HG59" s="296"/>
      <c r="HH59" s="296"/>
      <c r="HI59" s="296"/>
      <c r="HJ59" s="296"/>
      <c r="HK59" s="296"/>
      <c r="HL59" s="296"/>
      <c r="HM59" s="296"/>
      <c r="HN59" s="296"/>
      <c r="HO59" s="296"/>
      <c r="HP59" s="296"/>
      <c r="HQ59" s="296"/>
      <c r="HR59" s="296"/>
      <c r="HS59" s="296"/>
      <c r="HT59" s="296"/>
      <c r="HU59" s="296"/>
      <c r="HV59" s="296"/>
      <c r="HW59" s="296"/>
      <c r="HX59" s="296"/>
      <c r="HY59" s="296"/>
      <c r="HZ59" s="296"/>
      <c r="IA59" s="296"/>
      <c r="IB59" s="296"/>
      <c r="IC59" s="296"/>
      <c r="ID59" s="296"/>
      <c r="IE59" s="296"/>
      <c r="IF59" s="296"/>
      <c r="IG59" s="296"/>
      <c r="IH59" s="296"/>
      <c r="II59" s="296"/>
      <c r="IJ59" s="296"/>
      <c r="IK59" s="296"/>
      <c r="IL59" s="296"/>
      <c r="IM59" s="296"/>
      <c r="IN59" s="296"/>
      <c r="IO59" s="296"/>
      <c r="IP59" s="296"/>
      <c r="IQ59" s="296"/>
      <c r="IR59" s="296"/>
      <c r="IS59" s="296"/>
      <c r="IT59" s="296"/>
      <c r="IU59" s="296"/>
      <c r="IV59" s="296"/>
    </row>
    <row r="60" spans="1:256" s="168" customFormat="1" ht="19.95" customHeight="1" x14ac:dyDescent="0.2">
      <c r="A60" s="296"/>
      <c r="B60" s="235" t="s">
        <v>329</v>
      </c>
      <c r="C60" s="168">
        <v>71</v>
      </c>
      <c r="D60" s="374" t="s">
        <v>425</v>
      </c>
      <c r="E60" s="374"/>
      <c r="F60" s="374" t="s">
        <v>383</v>
      </c>
      <c r="G60" s="374"/>
      <c r="H60" s="374" t="s">
        <v>456</v>
      </c>
      <c r="I60" s="374"/>
      <c r="J60" s="374"/>
      <c r="K60" s="374"/>
      <c r="L60" s="374" t="s">
        <v>172</v>
      </c>
      <c r="M60" s="374"/>
      <c r="N60" s="295"/>
      <c r="O60" s="295"/>
      <c r="P60" s="296"/>
      <c r="Q60" s="296"/>
      <c r="R60" s="296"/>
      <c r="S60" s="296"/>
      <c r="T60" s="296"/>
      <c r="U60" s="296"/>
      <c r="V60" s="296"/>
      <c r="W60" s="296"/>
      <c r="X60" s="296"/>
      <c r="Y60" s="296"/>
      <c r="Z60" s="296"/>
      <c r="AA60" s="296"/>
      <c r="AB60" s="296"/>
      <c r="AC60" s="296"/>
      <c r="AD60" s="296"/>
      <c r="AE60" s="296"/>
      <c r="AF60" s="296"/>
      <c r="AG60" s="296"/>
      <c r="AH60" s="296"/>
      <c r="AI60" s="296"/>
      <c r="AJ60" s="296"/>
      <c r="AK60" s="296"/>
      <c r="AL60" s="296"/>
      <c r="AM60" s="296"/>
      <c r="AN60" s="296"/>
      <c r="AO60" s="296"/>
      <c r="AP60" s="296"/>
      <c r="AQ60" s="296"/>
      <c r="AR60" s="296"/>
      <c r="AS60" s="296"/>
      <c r="AT60" s="296"/>
      <c r="AU60" s="296"/>
      <c r="AV60" s="296"/>
      <c r="AW60" s="296"/>
      <c r="AX60" s="296"/>
      <c r="AY60" s="296"/>
      <c r="AZ60" s="296"/>
      <c r="BA60" s="296"/>
      <c r="BB60" s="296"/>
      <c r="BC60" s="296"/>
      <c r="BD60" s="296"/>
      <c r="BE60" s="296"/>
      <c r="BF60" s="296"/>
      <c r="BG60" s="296"/>
      <c r="BH60" s="296"/>
      <c r="BI60" s="296"/>
      <c r="BJ60" s="296"/>
      <c r="BK60" s="296"/>
      <c r="BL60" s="296"/>
      <c r="BM60" s="296"/>
      <c r="BN60" s="296"/>
      <c r="BO60" s="296"/>
      <c r="BP60" s="296"/>
      <c r="BQ60" s="296"/>
      <c r="BR60" s="296"/>
      <c r="BS60" s="296"/>
      <c r="BT60" s="296"/>
      <c r="BU60" s="296"/>
      <c r="BV60" s="296"/>
      <c r="BW60" s="296"/>
      <c r="BX60" s="296"/>
      <c r="BY60" s="296"/>
      <c r="BZ60" s="296"/>
      <c r="CA60" s="296"/>
      <c r="CB60" s="296"/>
      <c r="CC60" s="296"/>
      <c r="CD60" s="296"/>
      <c r="CE60" s="296"/>
      <c r="CF60" s="296"/>
      <c r="CG60" s="296"/>
      <c r="CH60" s="296"/>
      <c r="CI60" s="296"/>
      <c r="CJ60" s="296"/>
      <c r="CK60" s="296"/>
      <c r="CL60" s="296"/>
      <c r="CM60" s="296"/>
      <c r="CN60" s="296"/>
      <c r="CO60" s="296"/>
      <c r="CP60" s="296"/>
      <c r="CQ60" s="296"/>
      <c r="CR60" s="296"/>
      <c r="CS60" s="296"/>
      <c r="CT60" s="296"/>
      <c r="CU60" s="296"/>
      <c r="CV60" s="296"/>
      <c r="CW60" s="296"/>
      <c r="CX60" s="296"/>
      <c r="CY60" s="296"/>
      <c r="CZ60" s="296"/>
      <c r="DA60" s="296"/>
      <c r="DB60" s="296"/>
      <c r="DC60" s="296"/>
      <c r="DD60" s="296"/>
      <c r="DE60" s="296"/>
      <c r="DF60" s="296"/>
      <c r="DG60" s="296"/>
      <c r="DH60" s="296"/>
      <c r="DI60" s="296"/>
      <c r="DJ60" s="296"/>
      <c r="DK60" s="296"/>
      <c r="DL60" s="296"/>
      <c r="DM60" s="296"/>
      <c r="DN60" s="296"/>
      <c r="DO60" s="296"/>
      <c r="DP60" s="296"/>
      <c r="DQ60" s="296"/>
      <c r="DR60" s="296"/>
      <c r="DS60" s="296"/>
      <c r="DT60" s="296"/>
      <c r="DU60" s="296"/>
      <c r="DV60" s="296"/>
      <c r="DW60" s="296"/>
      <c r="DX60" s="296"/>
      <c r="DY60" s="296"/>
      <c r="DZ60" s="296"/>
      <c r="EA60" s="296"/>
      <c r="EB60" s="296"/>
      <c r="EC60" s="296"/>
      <c r="ED60" s="296"/>
      <c r="EE60" s="296"/>
      <c r="EF60" s="296"/>
      <c r="EG60" s="296"/>
      <c r="EH60" s="296"/>
      <c r="EI60" s="296"/>
      <c r="EJ60" s="296"/>
      <c r="EK60" s="296"/>
      <c r="EL60" s="296"/>
      <c r="EM60" s="296"/>
      <c r="EN60" s="296"/>
      <c r="EO60" s="296"/>
      <c r="EP60" s="296"/>
      <c r="EQ60" s="296"/>
      <c r="ER60" s="296"/>
      <c r="ES60" s="296"/>
      <c r="ET60" s="296"/>
      <c r="EU60" s="296"/>
      <c r="EV60" s="296"/>
      <c r="EW60" s="296"/>
      <c r="EX60" s="296"/>
      <c r="EY60" s="296"/>
      <c r="EZ60" s="296"/>
      <c r="FA60" s="296"/>
      <c r="FB60" s="296"/>
      <c r="FC60" s="296"/>
      <c r="FD60" s="296"/>
      <c r="FE60" s="296"/>
      <c r="FF60" s="296"/>
      <c r="FG60" s="296"/>
      <c r="FH60" s="296"/>
      <c r="FI60" s="296"/>
      <c r="FJ60" s="296"/>
      <c r="FK60" s="296"/>
      <c r="FL60" s="296"/>
      <c r="FM60" s="296"/>
      <c r="FN60" s="296"/>
      <c r="FO60" s="296"/>
      <c r="FP60" s="296"/>
      <c r="FQ60" s="296"/>
      <c r="FR60" s="296"/>
      <c r="FS60" s="296"/>
      <c r="FT60" s="296"/>
      <c r="FU60" s="296"/>
      <c r="FV60" s="296"/>
      <c r="FW60" s="296"/>
      <c r="FX60" s="296"/>
      <c r="FY60" s="296"/>
      <c r="FZ60" s="296"/>
      <c r="GA60" s="296"/>
      <c r="GB60" s="296"/>
      <c r="GC60" s="296"/>
      <c r="GD60" s="296"/>
      <c r="GE60" s="296"/>
      <c r="GF60" s="296"/>
      <c r="GG60" s="296"/>
      <c r="GH60" s="296"/>
      <c r="GI60" s="296"/>
      <c r="GJ60" s="296"/>
      <c r="GK60" s="296"/>
      <c r="GL60" s="296"/>
      <c r="GM60" s="296"/>
      <c r="GN60" s="296"/>
      <c r="GO60" s="296"/>
      <c r="GP60" s="296"/>
      <c r="GQ60" s="296"/>
      <c r="GR60" s="296"/>
      <c r="GS60" s="296"/>
      <c r="GT60" s="296"/>
      <c r="GU60" s="296"/>
      <c r="GV60" s="296"/>
      <c r="GW60" s="296"/>
      <c r="GX60" s="296"/>
      <c r="GY60" s="296"/>
      <c r="GZ60" s="296"/>
      <c r="HA60" s="296"/>
      <c r="HB60" s="296"/>
      <c r="HC60" s="296"/>
      <c r="HD60" s="296"/>
      <c r="HE60" s="296"/>
      <c r="HF60" s="296"/>
      <c r="HG60" s="296"/>
      <c r="HH60" s="296"/>
      <c r="HI60" s="296"/>
      <c r="HJ60" s="296"/>
      <c r="HK60" s="296"/>
      <c r="HL60" s="296"/>
      <c r="HM60" s="296"/>
      <c r="HN60" s="296"/>
      <c r="HO60" s="296"/>
      <c r="HP60" s="296"/>
      <c r="HQ60" s="296"/>
      <c r="HR60" s="296"/>
      <c r="HS60" s="296"/>
      <c r="HT60" s="296"/>
      <c r="HU60" s="296"/>
      <c r="HV60" s="296"/>
      <c r="HW60" s="296"/>
      <c r="HX60" s="296"/>
      <c r="HY60" s="296"/>
      <c r="HZ60" s="296"/>
      <c r="IA60" s="296"/>
      <c r="IB60" s="296"/>
      <c r="IC60" s="296"/>
      <c r="ID60" s="296"/>
      <c r="IE60" s="296"/>
      <c r="IF60" s="296"/>
      <c r="IG60" s="296"/>
      <c r="IH60" s="296"/>
      <c r="II60" s="296"/>
      <c r="IJ60" s="296"/>
      <c r="IK60" s="296"/>
      <c r="IL60" s="296"/>
      <c r="IM60" s="296"/>
      <c r="IN60" s="296"/>
      <c r="IO60" s="296"/>
      <c r="IP60" s="296"/>
      <c r="IQ60" s="296"/>
      <c r="IR60" s="296"/>
      <c r="IS60" s="296"/>
      <c r="IT60" s="296"/>
      <c r="IU60" s="296"/>
      <c r="IV60" s="296"/>
    </row>
    <row r="61" spans="1:256" s="168" customFormat="1" ht="19.95" customHeight="1" x14ac:dyDescent="0.2">
      <c r="A61" s="296"/>
      <c r="B61" s="235" t="s">
        <v>375</v>
      </c>
      <c r="C61" s="168">
        <v>82</v>
      </c>
      <c r="D61" s="374" t="s">
        <v>425</v>
      </c>
      <c r="E61" s="374"/>
      <c r="F61" s="374" t="s">
        <v>194</v>
      </c>
      <c r="G61" s="374"/>
      <c r="H61" s="374" t="s">
        <v>460</v>
      </c>
      <c r="I61" s="374"/>
      <c r="J61" s="374"/>
      <c r="K61" s="374"/>
      <c r="L61" s="374"/>
      <c r="M61" s="374"/>
      <c r="N61" s="295"/>
      <c r="O61" s="295"/>
      <c r="P61" s="296"/>
      <c r="Q61" s="296"/>
      <c r="R61" s="296"/>
      <c r="S61" s="296"/>
      <c r="T61" s="296"/>
      <c r="U61" s="296"/>
      <c r="V61" s="296"/>
      <c r="W61" s="296"/>
      <c r="X61" s="296"/>
      <c r="Y61" s="296"/>
      <c r="Z61" s="296"/>
      <c r="AA61" s="296"/>
      <c r="AB61" s="296"/>
      <c r="AC61" s="296"/>
      <c r="AD61" s="296"/>
      <c r="AE61" s="296"/>
      <c r="AF61" s="296"/>
      <c r="AG61" s="296"/>
      <c r="AH61" s="296"/>
      <c r="AI61" s="296"/>
      <c r="AJ61" s="296"/>
      <c r="AK61" s="296"/>
      <c r="AL61" s="296"/>
      <c r="AM61" s="296"/>
      <c r="AN61" s="296"/>
      <c r="AO61" s="296"/>
      <c r="AP61" s="296"/>
      <c r="AQ61" s="296"/>
      <c r="AR61" s="296"/>
      <c r="AS61" s="296"/>
      <c r="AT61" s="296"/>
      <c r="AU61" s="296"/>
      <c r="AV61" s="296"/>
      <c r="AW61" s="296"/>
      <c r="AX61" s="296"/>
      <c r="AY61" s="296"/>
      <c r="AZ61" s="296"/>
      <c r="BA61" s="296"/>
      <c r="BB61" s="296"/>
      <c r="BC61" s="296"/>
      <c r="BD61" s="296"/>
      <c r="BE61" s="296"/>
      <c r="BF61" s="296"/>
      <c r="BG61" s="296"/>
      <c r="BH61" s="296"/>
      <c r="BI61" s="296"/>
      <c r="BJ61" s="296"/>
      <c r="BK61" s="296"/>
      <c r="BL61" s="296"/>
      <c r="BM61" s="296"/>
      <c r="BN61" s="296"/>
      <c r="BO61" s="296"/>
      <c r="BP61" s="296"/>
      <c r="BQ61" s="296"/>
      <c r="BR61" s="296"/>
      <c r="BS61" s="296"/>
      <c r="BT61" s="296"/>
      <c r="BU61" s="296"/>
      <c r="BV61" s="296"/>
      <c r="BW61" s="296"/>
      <c r="BX61" s="296"/>
      <c r="BY61" s="296"/>
      <c r="BZ61" s="296"/>
      <c r="CA61" s="296"/>
      <c r="CB61" s="296"/>
      <c r="CC61" s="296"/>
      <c r="CD61" s="296"/>
      <c r="CE61" s="296"/>
      <c r="CF61" s="296"/>
      <c r="CG61" s="296"/>
      <c r="CH61" s="296"/>
      <c r="CI61" s="296"/>
      <c r="CJ61" s="296"/>
      <c r="CK61" s="296"/>
      <c r="CL61" s="296"/>
      <c r="CM61" s="296"/>
      <c r="CN61" s="296"/>
      <c r="CO61" s="296"/>
      <c r="CP61" s="296"/>
      <c r="CQ61" s="296"/>
      <c r="CR61" s="296"/>
      <c r="CS61" s="296"/>
      <c r="CT61" s="296"/>
      <c r="CU61" s="296"/>
      <c r="CV61" s="296"/>
      <c r="CW61" s="296"/>
      <c r="CX61" s="296"/>
      <c r="CY61" s="296"/>
      <c r="CZ61" s="296"/>
      <c r="DA61" s="296"/>
      <c r="DB61" s="296"/>
      <c r="DC61" s="296"/>
      <c r="DD61" s="296"/>
      <c r="DE61" s="296"/>
      <c r="DF61" s="296"/>
      <c r="DG61" s="296"/>
      <c r="DH61" s="296"/>
      <c r="DI61" s="296"/>
      <c r="DJ61" s="296"/>
      <c r="DK61" s="296"/>
      <c r="DL61" s="296"/>
      <c r="DM61" s="296"/>
      <c r="DN61" s="296"/>
      <c r="DO61" s="296"/>
      <c r="DP61" s="296"/>
      <c r="DQ61" s="296"/>
      <c r="DR61" s="296"/>
      <c r="DS61" s="296"/>
      <c r="DT61" s="296"/>
      <c r="DU61" s="296"/>
      <c r="DV61" s="296"/>
      <c r="DW61" s="296"/>
      <c r="DX61" s="296"/>
      <c r="DY61" s="296"/>
      <c r="DZ61" s="296"/>
      <c r="EA61" s="296"/>
      <c r="EB61" s="296"/>
      <c r="EC61" s="296"/>
      <c r="ED61" s="296"/>
      <c r="EE61" s="296"/>
      <c r="EF61" s="296"/>
      <c r="EG61" s="296"/>
      <c r="EH61" s="296"/>
      <c r="EI61" s="296"/>
      <c r="EJ61" s="296"/>
      <c r="EK61" s="296"/>
      <c r="EL61" s="296"/>
      <c r="EM61" s="296"/>
      <c r="EN61" s="296"/>
      <c r="EO61" s="296"/>
      <c r="EP61" s="296"/>
      <c r="EQ61" s="296"/>
      <c r="ER61" s="296"/>
      <c r="ES61" s="296"/>
      <c r="ET61" s="296"/>
      <c r="EU61" s="296"/>
      <c r="EV61" s="296"/>
      <c r="EW61" s="296"/>
      <c r="EX61" s="296"/>
      <c r="EY61" s="296"/>
      <c r="EZ61" s="296"/>
      <c r="FA61" s="296"/>
      <c r="FB61" s="296"/>
      <c r="FC61" s="296"/>
      <c r="FD61" s="296"/>
      <c r="FE61" s="296"/>
      <c r="FF61" s="296"/>
      <c r="FG61" s="296"/>
      <c r="FH61" s="296"/>
      <c r="FI61" s="296"/>
      <c r="FJ61" s="296"/>
      <c r="FK61" s="296"/>
      <c r="FL61" s="296"/>
      <c r="FM61" s="296"/>
      <c r="FN61" s="296"/>
      <c r="FO61" s="296"/>
      <c r="FP61" s="296"/>
      <c r="FQ61" s="296"/>
      <c r="FR61" s="296"/>
      <c r="FS61" s="296"/>
      <c r="FT61" s="296"/>
      <c r="FU61" s="296"/>
      <c r="FV61" s="296"/>
      <c r="FW61" s="296"/>
      <c r="FX61" s="296"/>
      <c r="FY61" s="296"/>
      <c r="FZ61" s="296"/>
      <c r="GA61" s="296"/>
      <c r="GB61" s="296"/>
      <c r="GC61" s="296"/>
      <c r="GD61" s="296"/>
      <c r="GE61" s="296"/>
      <c r="GF61" s="296"/>
      <c r="GG61" s="296"/>
      <c r="GH61" s="296"/>
      <c r="GI61" s="296"/>
      <c r="GJ61" s="296"/>
      <c r="GK61" s="296"/>
      <c r="GL61" s="296"/>
      <c r="GM61" s="296"/>
      <c r="GN61" s="296"/>
      <c r="GO61" s="296"/>
      <c r="GP61" s="296"/>
      <c r="GQ61" s="296"/>
      <c r="GR61" s="296"/>
      <c r="GS61" s="296"/>
      <c r="GT61" s="296"/>
      <c r="GU61" s="296"/>
      <c r="GV61" s="296"/>
      <c r="GW61" s="296"/>
      <c r="GX61" s="296"/>
      <c r="GY61" s="296"/>
      <c r="GZ61" s="296"/>
      <c r="HA61" s="296"/>
      <c r="HB61" s="296"/>
      <c r="HC61" s="296"/>
      <c r="HD61" s="296"/>
      <c r="HE61" s="296"/>
      <c r="HF61" s="296"/>
      <c r="HG61" s="296"/>
      <c r="HH61" s="296"/>
      <c r="HI61" s="296"/>
      <c r="HJ61" s="296"/>
      <c r="HK61" s="296"/>
      <c r="HL61" s="296"/>
      <c r="HM61" s="296"/>
      <c r="HN61" s="296"/>
      <c r="HO61" s="296"/>
      <c r="HP61" s="296"/>
      <c r="HQ61" s="296"/>
      <c r="HR61" s="296"/>
      <c r="HS61" s="296"/>
      <c r="HT61" s="296"/>
      <c r="HU61" s="296"/>
      <c r="HV61" s="296"/>
      <c r="HW61" s="296"/>
      <c r="HX61" s="296"/>
      <c r="HY61" s="296"/>
      <c r="HZ61" s="296"/>
      <c r="IA61" s="296"/>
      <c r="IB61" s="296"/>
      <c r="IC61" s="296"/>
      <c r="ID61" s="296"/>
      <c r="IE61" s="296"/>
      <c r="IF61" s="296"/>
      <c r="IG61" s="296"/>
      <c r="IH61" s="296"/>
      <c r="II61" s="296"/>
      <c r="IJ61" s="296"/>
      <c r="IK61" s="296"/>
      <c r="IL61" s="296"/>
      <c r="IM61" s="296"/>
      <c r="IN61" s="296"/>
      <c r="IO61" s="296"/>
      <c r="IP61" s="296"/>
      <c r="IQ61" s="296"/>
      <c r="IR61" s="296"/>
      <c r="IS61" s="296"/>
      <c r="IT61" s="296"/>
      <c r="IU61" s="296"/>
      <c r="IV61" s="296"/>
    </row>
    <row r="62" spans="1:256" s="168" customFormat="1" ht="19.95" customHeight="1" x14ac:dyDescent="0.2">
      <c r="A62" s="296"/>
      <c r="B62" s="235" t="s">
        <v>160</v>
      </c>
      <c r="C62" s="168">
        <v>83</v>
      </c>
      <c r="D62" s="374" t="s">
        <v>425</v>
      </c>
      <c r="E62" s="374"/>
      <c r="F62" s="374" t="s">
        <v>194</v>
      </c>
      <c r="G62" s="374"/>
      <c r="H62" s="374" t="s">
        <v>242</v>
      </c>
      <c r="I62" s="374"/>
      <c r="J62" s="374"/>
      <c r="K62" s="374"/>
      <c r="L62" s="374"/>
      <c r="M62" s="374"/>
      <c r="N62" s="295"/>
      <c r="O62" s="295"/>
      <c r="P62" s="296"/>
      <c r="Q62" s="296"/>
      <c r="R62" s="296"/>
      <c r="S62" s="296"/>
      <c r="T62" s="296"/>
      <c r="U62" s="296"/>
      <c r="V62" s="296"/>
      <c r="W62" s="296"/>
      <c r="X62" s="296"/>
      <c r="Y62" s="296"/>
      <c r="Z62" s="296"/>
      <c r="AA62" s="296"/>
      <c r="AB62" s="296"/>
      <c r="AC62" s="296"/>
      <c r="AD62" s="296"/>
      <c r="AE62" s="296"/>
      <c r="AF62" s="296"/>
      <c r="AG62" s="296"/>
      <c r="AH62" s="296"/>
      <c r="AI62" s="296"/>
      <c r="AJ62" s="296"/>
      <c r="AK62" s="296"/>
      <c r="AL62" s="296"/>
      <c r="AM62" s="296"/>
      <c r="AN62" s="296"/>
      <c r="AO62" s="296"/>
      <c r="AP62" s="296"/>
      <c r="AQ62" s="296"/>
      <c r="AR62" s="296"/>
      <c r="AS62" s="296"/>
      <c r="AT62" s="296"/>
      <c r="AU62" s="296"/>
      <c r="AV62" s="296"/>
      <c r="AW62" s="296"/>
      <c r="AX62" s="296"/>
      <c r="AY62" s="296"/>
      <c r="AZ62" s="296"/>
      <c r="BA62" s="296"/>
      <c r="BB62" s="296"/>
      <c r="BC62" s="296"/>
      <c r="BD62" s="296"/>
      <c r="BE62" s="296"/>
      <c r="BF62" s="296"/>
      <c r="BG62" s="296"/>
      <c r="BH62" s="296"/>
      <c r="BI62" s="296"/>
      <c r="BJ62" s="296"/>
      <c r="BK62" s="296"/>
      <c r="BL62" s="296"/>
      <c r="BM62" s="296"/>
      <c r="BN62" s="296"/>
      <c r="BO62" s="296"/>
      <c r="BP62" s="296"/>
      <c r="BQ62" s="296"/>
      <c r="BR62" s="296"/>
      <c r="BS62" s="296"/>
      <c r="BT62" s="296"/>
      <c r="BU62" s="296"/>
      <c r="BV62" s="296"/>
      <c r="BW62" s="296"/>
      <c r="BX62" s="296"/>
      <c r="BY62" s="296"/>
      <c r="BZ62" s="296"/>
      <c r="CA62" s="296"/>
      <c r="CB62" s="296"/>
      <c r="CC62" s="296"/>
      <c r="CD62" s="296"/>
      <c r="CE62" s="296"/>
      <c r="CF62" s="296"/>
      <c r="CG62" s="296"/>
      <c r="CH62" s="296"/>
      <c r="CI62" s="296"/>
      <c r="CJ62" s="296"/>
      <c r="CK62" s="296"/>
      <c r="CL62" s="296"/>
      <c r="CM62" s="296"/>
      <c r="CN62" s="296"/>
      <c r="CO62" s="296"/>
      <c r="CP62" s="296"/>
      <c r="CQ62" s="296"/>
      <c r="CR62" s="296"/>
      <c r="CS62" s="296"/>
      <c r="CT62" s="296"/>
      <c r="CU62" s="296"/>
      <c r="CV62" s="296"/>
      <c r="CW62" s="296"/>
      <c r="CX62" s="296"/>
      <c r="CY62" s="296"/>
      <c r="CZ62" s="296"/>
      <c r="DA62" s="296"/>
      <c r="DB62" s="296"/>
      <c r="DC62" s="296"/>
      <c r="DD62" s="296"/>
      <c r="DE62" s="296"/>
      <c r="DF62" s="296"/>
      <c r="DG62" s="296"/>
      <c r="DH62" s="296"/>
      <c r="DI62" s="296"/>
      <c r="DJ62" s="296"/>
      <c r="DK62" s="296"/>
      <c r="DL62" s="296"/>
      <c r="DM62" s="296"/>
      <c r="DN62" s="296"/>
      <c r="DO62" s="296"/>
      <c r="DP62" s="296"/>
      <c r="DQ62" s="296"/>
      <c r="DR62" s="296"/>
      <c r="DS62" s="296"/>
      <c r="DT62" s="296"/>
      <c r="DU62" s="296"/>
      <c r="DV62" s="296"/>
      <c r="DW62" s="296"/>
      <c r="DX62" s="296"/>
      <c r="DY62" s="296"/>
      <c r="DZ62" s="296"/>
      <c r="EA62" s="296"/>
      <c r="EB62" s="296"/>
      <c r="EC62" s="296"/>
      <c r="ED62" s="296"/>
      <c r="EE62" s="296"/>
      <c r="EF62" s="296"/>
      <c r="EG62" s="296"/>
      <c r="EH62" s="296"/>
      <c r="EI62" s="296"/>
      <c r="EJ62" s="296"/>
      <c r="EK62" s="296"/>
      <c r="EL62" s="296"/>
      <c r="EM62" s="296"/>
      <c r="EN62" s="296"/>
      <c r="EO62" s="296"/>
      <c r="EP62" s="296"/>
      <c r="EQ62" s="296"/>
      <c r="ER62" s="296"/>
      <c r="ES62" s="296"/>
      <c r="ET62" s="296"/>
      <c r="EU62" s="296"/>
      <c r="EV62" s="296"/>
      <c r="EW62" s="296"/>
      <c r="EX62" s="296"/>
      <c r="EY62" s="296"/>
      <c r="EZ62" s="296"/>
      <c r="FA62" s="296"/>
      <c r="FB62" s="296"/>
      <c r="FC62" s="296"/>
      <c r="FD62" s="296"/>
      <c r="FE62" s="296"/>
      <c r="FF62" s="296"/>
      <c r="FG62" s="296"/>
      <c r="FH62" s="296"/>
      <c r="FI62" s="296"/>
      <c r="FJ62" s="296"/>
      <c r="FK62" s="296"/>
      <c r="FL62" s="296"/>
      <c r="FM62" s="296"/>
      <c r="FN62" s="296"/>
      <c r="FO62" s="296"/>
      <c r="FP62" s="296"/>
      <c r="FQ62" s="296"/>
      <c r="FR62" s="296"/>
      <c r="FS62" s="296"/>
      <c r="FT62" s="296"/>
      <c r="FU62" s="296"/>
      <c r="FV62" s="296"/>
      <c r="FW62" s="296"/>
      <c r="FX62" s="296"/>
      <c r="FY62" s="296"/>
      <c r="FZ62" s="296"/>
      <c r="GA62" s="296"/>
      <c r="GB62" s="296"/>
      <c r="GC62" s="296"/>
      <c r="GD62" s="296"/>
      <c r="GE62" s="296"/>
      <c r="GF62" s="296"/>
      <c r="GG62" s="296"/>
      <c r="GH62" s="296"/>
      <c r="GI62" s="296"/>
      <c r="GJ62" s="296"/>
      <c r="GK62" s="296"/>
      <c r="GL62" s="296"/>
      <c r="GM62" s="296"/>
      <c r="GN62" s="296"/>
      <c r="GO62" s="296"/>
      <c r="GP62" s="296"/>
      <c r="GQ62" s="296"/>
      <c r="GR62" s="296"/>
      <c r="GS62" s="296"/>
      <c r="GT62" s="296"/>
      <c r="GU62" s="296"/>
      <c r="GV62" s="296"/>
      <c r="GW62" s="296"/>
      <c r="GX62" s="296"/>
      <c r="GY62" s="296"/>
      <c r="GZ62" s="296"/>
      <c r="HA62" s="296"/>
      <c r="HB62" s="296"/>
      <c r="HC62" s="296"/>
      <c r="HD62" s="296"/>
      <c r="HE62" s="296"/>
      <c r="HF62" s="296"/>
      <c r="HG62" s="296"/>
      <c r="HH62" s="296"/>
      <c r="HI62" s="296"/>
      <c r="HJ62" s="296"/>
      <c r="HK62" s="296"/>
      <c r="HL62" s="296"/>
      <c r="HM62" s="296"/>
      <c r="HN62" s="296"/>
      <c r="HO62" s="296"/>
      <c r="HP62" s="296"/>
      <c r="HQ62" s="296"/>
      <c r="HR62" s="296"/>
      <c r="HS62" s="296"/>
      <c r="HT62" s="296"/>
      <c r="HU62" s="296"/>
      <c r="HV62" s="296"/>
      <c r="HW62" s="296"/>
      <c r="HX62" s="296"/>
      <c r="HY62" s="296"/>
      <c r="HZ62" s="296"/>
      <c r="IA62" s="296"/>
      <c r="IB62" s="296"/>
      <c r="IC62" s="296"/>
      <c r="ID62" s="296"/>
      <c r="IE62" s="296"/>
      <c r="IF62" s="296"/>
      <c r="IG62" s="296"/>
      <c r="IH62" s="296"/>
      <c r="II62" s="296"/>
      <c r="IJ62" s="296"/>
      <c r="IK62" s="296"/>
      <c r="IL62" s="296"/>
      <c r="IM62" s="296"/>
      <c r="IN62" s="296"/>
      <c r="IO62" s="296"/>
      <c r="IP62" s="296"/>
      <c r="IQ62" s="296"/>
      <c r="IR62" s="296"/>
      <c r="IS62" s="296"/>
      <c r="IT62" s="296"/>
      <c r="IU62" s="296"/>
      <c r="IV62" s="296"/>
    </row>
    <row r="63" spans="1:256" s="168" customFormat="1" ht="19.95" customHeight="1" x14ac:dyDescent="0.2">
      <c r="A63" s="345"/>
      <c r="B63" s="331" t="s">
        <v>46</v>
      </c>
      <c r="C63" s="275">
        <v>99</v>
      </c>
      <c r="D63" s="375" t="s">
        <v>496</v>
      </c>
      <c r="E63" s="375"/>
      <c r="F63" s="375" t="s">
        <v>497</v>
      </c>
      <c r="G63" s="376"/>
      <c r="H63" s="375" t="s">
        <v>498</v>
      </c>
      <c r="I63" s="375"/>
      <c r="J63" s="375" t="s">
        <v>499</v>
      </c>
      <c r="K63" s="376"/>
      <c r="L63" s="375" t="s">
        <v>500</v>
      </c>
      <c r="M63" s="376"/>
      <c r="N63" s="295"/>
      <c r="O63" s="295"/>
      <c r="P63" s="296"/>
      <c r="Q63" s="296"/>
      <c r="R63" s="296"/>
      <c r="S63" s="296"/>
      <c r="T63" s="296"/>
      <c r="U63" s="296"/>
      <c r="V63" s="296"/>
      <c r="W63" s="296"/>
      <c r="X63" s="296"/>
      <c r="Y63" s="296"/>
      <c r="Z63" s="296"/>
      <c r="AA63" s="296"/>
      <c r="AB63" s="296"/>
      <c r="AC63" s="296"/>
      <c r="AD63" s="296"/>
      <c r="AE63" s="296"/>
      <c r="AF63" s="296"/>
      <c r="AG63" s="296"/>
      <c r="AH63" s="296"/>
      <c r="AI63" s="296"/>
      <c r="AJ63" s="296"/>
      <c r="AK63" s="296"/>
      <c r="AL63" s="296"/>
      <c r="AM63" s="296"/>
      <c r="AN63" s="296"/>
      <c r="AO63" s="296"/>
      <c r="AP63" s="296"/>
      <c r="AQ63" s="296"/>
      <c r="AR63" s="296"/>
      <c r="AS63" s="296"/>
      <c r="AT63" s="296"/>
      <c r="AU63" s="296"/>
      <c r="AV63" s="296"/>
      <c r="AW63" s="296"/>
      <c r="AX63" s="296"/>
      <c r="AY63" s="296"/>
      <c r="AZ63" s="296"/>
      <c r="BA63" s="296"/>
      <c r="BB63" s="296"/>
      <c r="BC63" s="296"/>
      <c r="BD63" s="296"/>
      <c r="BE63" s="296"/>
      <c r="BF63" s="296"/>
      <c r="BG63" s="296"/>
      <c r="BH63" s="296"/>
      <c r="BI63" s="296"/>
      <c r="BJ63" s="296"/>
      <c r="BK63" s="296"/>
      <c r="BL63" s="296"/>
      <c r="BM63" s="296"/>
      <c r="BN63" s="296"/>
      <c r="BO63" s="296"/>
      <c r="BP63" s="296"/>
      <c r="BQ63" s="296"/>
      <c r="BR63" s="296"/>
      <c r="BS63" s="296"/>
      <c r="BT63" s="296"/>
      <c r="BU63" s="296"/>
      <c r="BV63" s="296"/>
      <c r="BW63" s="296"/>
      <c r="BX63" s="296"/>
      <c r="BY63" s="296"/>
      <c r="BZ63" s="296"/>
      <c r="CA63" s="296"/>
      <c r="CB63" s="296"/>
      <c r="CC63" s="296"/>
      <c r="CD63" s="296"/>
      <c r="CE63" s="296"/>
      <c r="CF63" s="296"/>
      <c r="CG63" s="296"/>
      <c r="CH63" s="296"/>
      <c r="CI63" s="296"/>
      <c r="CJ63" s="296"/>
      <c r="CK63" s="296"/>
      <c r="CL63" s="296"/>
      <c r="CM63" s="296"/>
      <c r="CN63" s="296"/>
      <c r="CO63" s="296"/>
      <c r="CP63" s="296"/>
      <c r="CQ63" s="296"/>
      <c r="CR63" s="296"/>
      <c r="CS63" s="296"/>
      <c r="CT63" s="296"/>
      <c r="CU63" s="296"/>
      <c r="CV63" s="296"/>
      <c r="CW63" s="296"/>
      <c r="CX63" s="296"/>
      <c r="CY63" s="296"/>
      <c r="CZ63" s="296"/>
      <c r="DA63" s="296"/>
      <c r="DB63" s="296"/>
      <c r="DC63" s="296"/>
      <c r="DD63" s="296"/>
      <c r="DE63" s="296"/>
      <c r="DF63" s="296"/>
      <c r="DG63" s="296"/>
      <c r="DH63" s="296"/>
      <c r="DI63" s="296"/>
      <c r="DJ63" s="296"/>
      <c r="DK63" s="296"/>
      <c r="DL63" s="296"/>
      <c r="DM63" s="296"/>
      <c r="DN63" s="296"/>
      <c r="DO63" s="296"/>
      <c r="DP63" s="296"/>
      <c r="DQ63" s="296"/>
      <c r="DR63" s="296"/>
      <c r="DS63" s="296"/>
      <c r="DT63" s="296"/>
      <c r="DU63" s="296"/>
      <c r="DV63" s="296"/>
      <c r="DW63" s="296"/>
      <c r="DX63" s="296"/>
      <c r="DY63" s="296"/>
      <c r="DZ63" s="296"/>
      <c r="EA63" s="296"/>
      <c r="EB63" s="296"/>
      <c r="EC63" s="296"/>
      <c r="ED63" s="296"/>
      <c r="EE63" s="296"/>
      <c r="EF63" s="296"/>
      <c r="EG63" s="296"/>
      <c r="EH63" s="296"/>
      <c r="EI63" s="296"/>
      <c r="EJ63" s="296"/>
      <c r="EK63" s="296"/>
      <c r="EL63" s="296"/>
      <c r="EM63" s="296"/>
      <c r="EN63" s="296"/>
      <c r="EO63" s="296"/>
      <c r="EP63" s="296"/>
      <c r="EQ63" s="296"/>
      <c r="ER63" s="296"/>
      <c r="ES63" s="296"/>
      <c r="ET63" s="296"/>
      <c r="EU63" s="296"/>
      <c r="EV63" s="296"/>
      <c r="EW63" s="296"/>
      <c r="EX63" s="296"/>
      <c r="EY63" s="296"/>
      <c r="EZ63" s="296"/>
      <c r="FA63" s="296"/>
      <c r="FB63" s="296"/>
      <c r="FC63" s="296"/>
      <c r="FD63" s="296"/>
      <c r="FE63" s="296"/>
      <c r="FF63" s="296"/>
      <c r="FG63" s="296"/>
      <c r="FH63" s="296"/>
      <c r="FI63" s="296"/>
      <c r="FJ63" s="296"/>
      <c r="FK63" s="296"/>
      <c r="FL63" s="296"/>
      <c r="FM63" s="296"/>
      <c r="FN63" s="296"/>
      <c r="FO63" s="296"/>
      <c r="FP63" s="296"/>
      <c r="FQ63" s="296"/>
      <c r="FR63" s="296"/>
      <c r="FS63" s="296"/>
      <c r="FT63" s="296"/>
      <c r="FU63" s="296"/>
      <c r="FV63" s="296"/>
      <c r="FW63" s="296"/>
      <c r="FX63" s="296"/>
      <c r="FY63" s="296"/>
      <c r="FZ63" s="296"/>
      <c r="GA63" s="296"/>
      <c r="GB63" s="296"/>
      <c r="GC63" s="296"/>
      <c r="GD63" s="296"/>
      <c r="GE63" s="296"/>
      <c r="GF63" s="296"/>
      <c r="GG63" s="296"/>
      <c r="GH63" s="296"/>
      <c r="GI63" s="296"/>
      <c r="GJ63" s="296"/>
      <c r="GK63" s="296"/>
      <c r="GL63" s="296"/>
      <c r="GM63" s="296"/>
      <c r="GN63" s="296"/>
      <c r="GO63" s="296"/>
      <c r="GP63" s="296"/>
      <c r="GQ63" s="296"/>
      <c r="GR63" s="296"/>
      <c r="GS63" s="296"/>
      <c r="GT63" s="296"/>
      <c r="GU63" s="296"/>
      <c r="GV63" s="296"/>
      <c r="GW63" s="296"/>
      <c r="GX63" s="296"/>
      <c r="GY63" s="296"/>
      <c r="GZ63" s="296"/>
      <c r="HA63" s="296"/>
      <c r="HB63" s="296"/>
      <c r="HC63" s="296"/>
      <c r="HD63" s="296"/>
      <c r="HE63" s="296"/>
      <c r="HF63" s="296"/>
      <c r="HG63" s="296"/>
      <c r="HH63" s="296"/>
      <c r="HI63" s="296"/>
      <c r="HJ63" s="296"/>
      <c r="HK63" s="296"/>
      <c r="HL63" s="296"/>
      <c r="HM63" s="296"/>
      <c r="HN63" s="296"/>
      <c r="HO63" s="296"/>
      <c r="HP63" s="296"/>
      <c r="HQ63" s="296"/>
      <c r="HR63" s="296"/>
      <c r="HS63" s="296"/>
      <c r="HT63" s="296"/>
      <c r="HU63" s="296"/>
      <c r="HV63" s="296"/>
      <c r="HW63" s="296"/>
      <c r="HX63" s="296"/>
      <c r="HY63" s="296"/>
      <c r="HZ63" s="296"/>
      <c r="IA63" s="296"/>
      <c r="IB63" s="296"/>
      <c r="IC63" s="296"/>
      <c r="ID63" s="296"/>
      <c r="IE63" s="296"/>
      <c r="IF63" s="296"/>
      <c r="IG63" s="296"/>
      <c r="IH63" s="296"/>
      <c r="II63" s="296"/>
      <c r="IJ63" s="296"/>
      <c r="IK63" s="296"/>
      <c r="IL63" s="296"/>
      <c r="IM63" s="296"/>
      <c r="IN63" s="296"/>
      <c r="IO63" s="296"/>
      <c r="IP63" s="296"/>
      <c r="IQ63" s="296"/>
      <c r="IR63" s="296"/>
      <c r="IS63" s="296"/>
      <c r="IT63" s="296"/>
      <c r="IU63" s="296"/>
      <c r="IV63" s="296"/>
    </row>
    <row r="64" spans="1:256" s="168" customFormat="1" ht="19.95" customHeight="1" x14ac:dyDescent="0.2">
      <c r="B64" s="219"/>
      <c r="M64" s="245" t="s">
        <v>223</v>
      </c>
    </row>
    <row r="65" ht="19.95" customHeight="1" x14ac:dyDescent="0.2"/>
  </sheetData>
  <mergeCells count="64">
    <mergeCell ref="L45:M45"/>
    <mergeCell ref="B44:B45"/>
    <mergeCell ref="D45:E45"/>
    <mergeCell ref="F45:G45"/>
    <mergeCell ref="H45:I45"/>
    <mergeCell ref="J45:K45"/>
    <mergeCell ref="D46:E46"/>
    <mergeCell ref="F46:G46"/>
    <mergeCell ref="H46:I46"/>
    <mergeCell ref="J46:M46"/>
    <mergeCell ref="D47:E47"/>
    <mergeCell ref="F47:G47"/>
    <mergeCell ref="H47:M47"/>
    <mergeCell ref="D48:E48"/>
    <mergeCell ref="F48:G48"/>
    <mergeCell ref="H48:M48"/>
    <mergeCell ref="D49:E49"/>
    <mergeCell ref="F49:G49"/>
    <mergeCell ref="H49:K49"/>
    <mergeCell ref="L49:M49"/>
    <mergeCell ref="D50:E50"/>
    <mergeCell ref="F50:G50"/>
    <mergeCell ref="H50:I50"/>
    <mergeCell ref="J50:M50"/>
    <mergeCell ref="D52:E52"/>
    <mergeCell ref="F52:G52"/>
    <mergeCell ref="H52:I52"/>
    <mergeCell ref="J52:M52"/>
    <mergeCell ref="D53:E53"/>
    <mergeCell ref="F53:M53"/>
    <mergeCell ref="D54:E54"/>
    <mergeCell ref="F54:G54"/>
    <mergeCell ref="H54:I54"/>
    <mergeCell ref="J54:M54"/>
    <mergeCell ref="D55:E55"/>
    <mergeCell ref="F55:G55"/>
    <mergeCell ref="H55:I55"/>
    <mergeCell ref="J55:M55"/>
    <mergeCell ref="D56:E56"/>
    <mergeCell ref="F56:G56"/>
    <mergeCell ref="H56:I56"/>
    <mergeCell ref="J56:M56"/>
    <mergeCell ref="D58:E58"/>
    <mergeCell ref="F58:G58"/>
    <mergeCell ref="H58:K58"/>
    <mergeCell ref="L58:M58"/>
    <mergeCell ref="D59:E59"/>
    <mergeCell ref="F59:I59"/>
    <mergeCell ref="J59:M59"/>
    <mergeCell ref="D60:E60"/>
    <mergeCell ref="F60:G60"/>
    <mergeCell ref="H60:K60"/>
    <mergeCell ref="L60:M60"/>
    <mergeCell ref="D61:E61"/>
    <mergeCell ref="F61:G61"/>
    <mergeCell ref="H61:M61"/>
    <mergeCell ref="D62:E62"/>
    <mergeCell ref="F62:G62"/>
    <mergeCell ref="H62:M62"/>
    <mergeCell ref="D63:E63"/>
    <mergeCell ref="F63:G63"/>
    <mergeCell ref="H63:I63"/>
    <mergeCell ref="J63:K63"/>
    <mergeCell ref="L63:M63"/>
  </mergeCells>
  <phoneticPr fontId="22"/>
  <printOptions horizontalCentered="1"/>
  <pageMargins left="0.39370078740157483" right="0.39370078740157483" top="0.78740157480314965" bottom="0.39370078740157483" header="0" footer="0"/>
  <pageSetup paperSize="9" scale="65" fitToWidth="2" orientation="portrait" horizontalDpi="300" verticalDpi="300" r:id="rId1"/>
  <headerFooter alignWithMargins="0"/>
  <colBreaks count="1" manualBreakCount="1">
    <brk id="13" min="1" max="63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4F7C0-F5B0-442B-9210-549508615E2F}">
  <sheetPr transitionEvaluation="1"/>
  <dimension ref="A1:P36"/>
  <sheetViews>
    <sheetView view="pageBreakPreview" zoomScale="55" zoomScaleNormal="75" zoomScaleSheetLayoutView="55" workbookViewId="0">
      <selection activeCell="F47" sqref="F47"/>
    </sheetView>
  </sheetViews>
  <sheetFormatPr defaultColWidth="11.6640625" defaultRowHeight="22.5" customHeight="1" x14ac:dyDescent="0.2"/>
  <cols>
    <col min="1" max="1" width="2.6640625" style="164" customWidth="1"/>
    <col min="2" max="2" width="14.6640625" style="165" customWidth="1"/>
    <col min="3" max="7" width="12.6640625" style="164" customWidth="1"/>
    <col min="8" max="8" width="13.6640625" style="164" customWidth="1"/>
    <col min="9" max="12" width="12.58203125" style="164" customWidth="1"/>
    <col min="13" max="15" width="12.6640625" style="164" customWidth="1"/>
    <col min="16" max="16" width="9.9140625" style="164" bestFit="1" customWidth="1"/>
    <col min="17" max="18" width="11.6640625" style="164"/>
    <col min="19" max="19" width="14.6640625" style="164" customWidth="1"/>
    <col min="20" max="20" width="12.6640625" style="164" customWidth="1"/>
    <col min="21" max="256" width="11.6640625" style="164"/>
    <col min="257" max="257" width="2.6640625" style="164" customWidth="1"/>
    <col min="258" max="258" width="14.6640625" style="164" customWidth="1"/>
    <col min="259" max="263" width="12.6640625" style="164" customWidth="1"/>
    <col min="264" max="264" width="13.6640625" style="164" customWidth="1"/>
    <col min="265" max="268" width="12.58203125" style="164" customWidth="1"/>
    <col min="269" max="271" width="12.6640625" style="164" customWidth="1"/>
    <col min="272" max="272" width="9.9140625" style="164" bestFit="1" customWidth="1"/>
    <col min="273" max="274" width="11.6640625" style="164"/>
    <col min="275" max="275" width="14.6640625" style="164" customWidth="1"/>
    <col min="276" max="276" width="12.6640625" style="164" customWidth="1"/>
    <col min="277" max="512" width="11.6640625" style="164"/>
    <col min="513" max="513" width="2.6640625" style="164" customWidth="1"/>
    <col min="514" max="514" width="14.6640625" style="164" customWidth="1"/>
    <col min="515" max="519" width="12.6640625" style="164" customWidth="1"/>
    <col min="520" max="520" width="13.6640625" style="164" customWidth="1"/>
    <col min="521" max="524" width="12.58203125" style="164" customWidth="1"/>
    <col min="525" max="527" width="12.6640625" style="164" customWidth="1"/>
    <col min="528" max="528" width="9.9140625" style="164" bestFit="1" customWidth="1"/>
    <col min="529" max="530" width="11.6640625" style="164"/>
    <col min="531" max="531" width="14.6640625" style="164" customWidth="1"/>
    <col min="532" max="532" width="12.6640625" style="164" customWidth="1"/>
    <col min="533" max="768" width="11.6640625" style="164"/>
    <col min="769" max="769" width="2.6640625" style="164" customWidth="1"/>
    <col min="770" max="770" width="14.6640625" style="164" customWidth="1"/>
    <col min="771" max="775" width="12.6640625" style="164" customWidth="1"/>
    <col min="776" max="776" width="13.6640625" style="164" customWidth="1"/>
    <col min="777" max="780" width="12.58203125" style="164" customWidth="1"/>
    <col min="781" max="783" width="12.6640625" style="164" customWidth="1"/>
    <col min="784" max="784" width="9.9140625" style="164" bestFit="1" customWidth="1"/>
    <col min="785" max="786" width="11.6640625" style="164"/>
    <col min="787" max="787" width="14.6640625" style="164" customWidth="1"/>
    <col min="788" max="788" width="12.6640625" style="164" customWidth="1"/>
    <col min="789" max="1024" width="11.6640625" style="164"/>
    <col min="1025" max="1025" width="2.6640625" style="164" customWidth="1"/>
    <col min="1026" max="1026" width="14.6640625" style="164" customWidth="1"/>
    <col min="1027" max="1031" width="12.6640625" style="164" customWidth="1"/>
    <col min="1032" max="1032" width="13.6640625" style="164" customWidth="1"/>
    <col min="1033" max="1036" width="12.58203125" style="164" customWidth="1"/>
    <col min="1037" max="1039" width="12.6640625" style="164" customWidth="1"/>
    <col min="1040" max="1040" width="9.9140625" style="164" bestFit="1" customWidth="1"/>
    <col min="1041" max="1042" width="11.6640625" style="164"/>
    <col min="1043" max="1043" width="14.6640625" style="164" customWidth="1"/>
    <col min="1044" max="1044" width="12.6640625" style="164" customWidth="1"/>
    <col min="1045" max="1280" width="11.6640625" style="164"/>
    <col min="1281" max="1281" width="2.6640625" style="164" customWidth="1"/>
    <col min="1282" max="1282" width="14.6640625" style="164" customWidth="1"/>
    <col min="1283" max="1287" width="12.6640625" style="164" customWidth="1"/>
    <col min="1288" max="1288" width="13.6640625" style="164" customWidth="1"/>
    <col min="1289" max="1292" width="12.58203125" style="164" customWidth="1"/>
    <col min="1293" max="1295" width="12.6640625" style="164" customWidth="1"/>
    <col min="1296" max="1296" width="9.9140625" style="164" bestFit="1" customWidth="1"/>
    <col min="1297" max="1298" width="11.6640625" style="164"/>
    <col min="1299" max="1299" width="14.6640625" style="164" customWidth="1"/>
    <col min="1300" max="1300" width="12.6640625" style="164" customWidth="1"/>
    <col min="1301" max="1536" width="11.6640625" style="164"/>
    <col min="1537" max="1537" width="2.6640625" style="164" customWidth="1"/>
    <col min="1538" max="1538" width="14.6640625" style="164" customWidth="1"/>
    <col min="1539" max="1543" width="12.6640625" style="164" customWidth="1"/>
    <col min="1544" max="1544" width="13.6640625" style="164" customWidth="1"/>
    <col min="1545" max="1548" width="12.58203125" style="164" customWidth="1"/>
    <col min="1549" max="1551" width="12.6640625" style="164" customWidth="1"/>
    <col min="1552" max="1552" width="9.9140625" style="164" bestFit="1" customWidth="1"/>
    <col min="1553" max="1554" width="11.6640625" style="164"/>
    <col min="1555" max="1555" width="14.6640625" style="164" customWidth="1"/>
    <col min="1556" max="1556" width="12.6640625" style="164" customWidth="1"/>
    <col min="1557" max="1792" width="11.6640625" style="164"/>
    <col min="1793" max="1793" width="2.6640625" style="164" customWidth="1"/>
    <col min="1794" max="1794" width="14.6640625" style="164" customWidth="1"/>
    <col min="1795" max="1799" width="12.6640625" style="164" customWidth="1"/>
    <col min="1800" max="1800" width="13.6640625" style="164" customWidth="1"/>
    <col min="1801" max="1804" width="12.58203125" style="164" customWidth="1"/>
    <col min="1805" max="1807" width="12.6640625" style="164" customWidth="1"/>
    <col min="1808" max="1808" width="9.9140625" style="164" bestFit="1" customWidth="1"/>
    <col min="1809" max="1810" width="11.6640625" style="164"/>
    <col min="1811" max="1811" width="14.6640625" style="164" customWidth="1"/>
    <col min="1812" max="1812" width="12.6640625" style="164" customWidth="1"/>
    <col min="1813" max="2048" width="11.6640625" style="164"/>
    <col min="2049" max="2049" width="2.6640625" style="164" customWidth="1"/>
    <col min="2050" max="2050" width="14.6640625" style="164" customWidth="1"/>
    <col min="2051" max="2055" width="12.6640625" style="164" customWidth="1"/>
    <col min="2056" max="2056" width="13.6640625" style="164" customWidth="1"/>
    <col min="2057" max="2060" width="12.58203125" style="164" customWidth="1"/>
    <col min="2061" max="2063" width="12.6640625" style="164" customWidth="1"/>
    <col min="2064" max="2064" width="9.9140625" style="164" bestFit="1" customWidth="1"/>
    <col min="2065" max="2066" width="11.6640625" style="164"/>
    <col min="2067" max="2067" width="14.6640625" style="164" customWidth="1"/>
    <col min="2068" max="2068" width="12.6640625" style="164" customWidth="1"/>
    <col min="2069" max="2304" width="11.6640625" style="164"/>
    <col min="2305" max="2305" width="2.6640625" style="164" customWidth="1"/>
    <col min="2306" max="2306" width="14.6640625" style="164" customWidth="1"/>
    <col min="2307" max="2311" width="12.6640625" style="164" customWidth="1"/>
    <col min="2312" max="2312" width="13.6640625" style="164" customWidth="1"/>
    <col min="2313" max="2316" width="12.58203125" style="164" customWidth="1"/>
    <col min="2317" max="2319" width="12.6640625" style="164" customWidth="1"/>
    <col min="2320" max="2320" width="9.9140625" style="164" bestFit="1" customWidth="1"/>
    <col min="2321" max="2322" width="11.6640625" style="164"/>
    <col min="2323" max="2323" width="14.6640625" style="164" customWidth="1"/>
    <col min="2324" max="2324" width="12.6640625" style="164" customWidth="1"/>
    <col min="2325" max="2560" width="11.6640625" style="164"/>
    <col min="2561" max="2561" width="2.6640625" style="164" customWidth="1"/>
    <col min="2562" max="2562" width="14.6640625" style="164" customWidth="1"/>
    <col min="2563" max="2567" width="12.6640625" style="164" customWidth="1"/>
    <col min="2568" max="2568" width="13.6640625" style="164" customWidth="1"/>
    <col min="2569" max="2572" width="12.58203125" style="164" customWidth="1"/>
    <col min="2573" max="2575" width="12.6640625" style="164" customWidth="1"/>
    <col min="2576" max="2576" width="9.9140625" style="164" bestFit="1" customWidth="1"/>
    <col min="2577" max="2578" width="11.6640625" style="164"/>
    <col min="2579" max="2579" width="14.6640625" style="164" customWidth="1"/>
    <col min="2580" max="2580" width="12.6640625" style="164" customWidth="1"/>
    <col min="2581" max="2816" width="11.6640625" style="164"/>
    <col min="2817" max="2817" width="2.6640625" style="164" customWidth="1"/>
    <col min="2818" max="2818" width="14.6640625" style="164" customWidth="1"/>
    <col min="2819" max="2823" width="12.6640625" style="164" customWidth="1"/>
    <col min="2824" max="2824" width="13.6640625" style="164" customWidth="1"/>
    <col min="2825" max="2828" width="12.58203125" style="164" customWidth="1"/>
    <col min="2829" max="2831" width="12.6640625" style="164" customWidth="1"/>
    <col min="2832" max="2832" width="9.9140625" style="164" bestFit="1" customWidth="1"/>
    <col min="2833" max="2834" width="11.6640625" style="164"/>
    <col min="2835" max="2835" width="14.6640625" style="164" customWidth="1"/>
    <col min="2836" max="2836" width="12.6640625" style="164" customWidth="1"/>
    <col min="2837" max="3072" width="11.6640625" style="164"/>
    <col min="3073" max="3073" width="2.6640625" style="164" customWidth="1"/>
    <col min="3074" max="3074" width="14.6640625" style="164" customWidth="1"/>
    <col min="3075" max="3079" width="12.6640625" style="164" customWidth="1"/>
    <col min="3080" max="3080" width="13.6640625" style="164" customWidth="1"/>
    <col min="3081" max="3084" width="12.58203125" style="164" customWidth="1"/>
    <col min="3085" max="3087" width="12.6640625" style="164" customWidth="1"/>
    <col min="3088" max="3088" width="9.9140625" style="164" bestFit="1" customWidth="1"/>
    <col min="3089" max="3090" width="11.6640625" style="164"/>
    <col min="3091" max="3091" width="14.6640625" style="164" customWidth="1"/>
    <col min="3092" max="3092" width="12.6640625" style="164" customWidth="1"/>
    <col min="3093" max="3328" width="11.6640625" style="164"/>
    <col min="3329" max="3329" width="2.6640625" style="164" customWidth="1"/>
    <col min="3330" max="3330" width="14.6640625" style="164" customWidth="1"/>
    <col min="3331" max="3335" width="12.6640625" style="164" customWidth="1"/>
    <col min="3336" max="3336" width="13.6640625" style="164" customWidth="1"/>
    <col min="3337" max="3340" width="12.58203125" style="164" customWidth="1"/>
    <col min="3341" max="3343" width="12.6640625" style="164" customWidth="1"/>
    <col min="3344" max="3344" width="9.9140625" style="164" bestFit="1" customWidth="1"/>
    <col min="3345" max="3346" width="11.6640625" style="164"/>
    <col min="3347" max="3347" width="14.6640625" style="164" customWidth="1"/>
    <col min="3348" max="3348" width="12.6640625" style="164" customWidth="1"/>
    <col min="3349" max="3584" width="11.6640625" style="164"/>
    <col min="3585" max="3585" width="2.6640625" style="164" customWidth="1"/>
    <col min="3586" max="3586" width="14.6640625" style="164" customWidth="1"/>
    <col min="3587" max="3591" width="12.6640625" style="164" customWidth="1"/>
    <col min="3592" max="3592" width="13.6640625" style="164" customWidth="1"/>
    <col min="3593" max="3596" width="12.58203125" style="164" customWidth="1"/>
    <col min="3597" max="3599" width="12.6640625" style="164" customWidth="1"/>
    <col min="3600" max="3600" width="9.9140625" style="164" bestFit="1" customWidth="1"/>
    <col min="3601" max="3602" width="11.6640625" style="164"/>
    <col min="3603" max="3603" width="14.6640625" style="164" customWidth="1"/>
    <col min="3604" max="3604" width="12.6640625" style="164" customWidth="1"/>
    <col min="3605" max="3840" width="11.6640625" style="164"/>
    <col min="3841" max="3841" width="2.6640625" style="164" customWidth="1"/>
    <col min="3842" max="3842" width="14.6640625" style="164" customWidth="1"/>
    <col min="3843" max="3847" width="12.6640625" style="164" customWidth="1"/>
    <col min="3848" max="3848" width="13.6640625" style="164" customWidth="1"/>
    <col min="3849" max="3852" width="12.58203125" style="164" customWidth="1"/>
    <col min="3853" max="3855" width="12.6640625" style="164" customWidth="1"/>
    <col min="3856" max="3856" width="9.9140625" style="164" bestFit="1" customWidth="1"/>
    <col min="3857" max="3858" width="11.6640625" style="164"/>
    <col min="3859" max="3859" width="14.6640625" style="164" customWidth="1"/>
    <col min="3860" max="3860" width="12.6640625" style="164" customWidth="1"/>
    <col min="3861" max="4096" width="11.6640625" style="164"/>
    <col min="4097" max="4097" width="2.6640625" style="164" customWidth="1"/>
    <col min="4098" max="4098" width="14.6640625" style="164" customWidth="1"/>
    <col min="4099" max="4103" width="12.6640625" style="164" customWidth="1"/>
    <col min="4104" max="4104" width="13.6640625" style="164" customWidth="1"/>
    <col min="4105" max="4108" width="12.58203125" style="164" customWidth="1"/>
    <col min="4109" max="4111" width="12.6640625" style="164" customWidth="1"/>
    <col min="4112" max="4112" width="9.9140625" style="164" bestFit="1" customWidth="1"/>
    <col min="4113" max="4114" width="11.6640625" style="164"/>
    <col min="4115" max="4115" width="14.6640625" style="164" customWidth="1"/>
    <col min="4116" max="4116" width="12.6640625" style="164" customWidth="1"/>
    <col min="4117" max="4352" width="11.6640625" style="164"/>
    <col min="4353" max="4353" width="2.6640625" style="164" customWidth="1"/>
    <col min="4354" max="4354" width="14.6640625" style="164" customWidth="1"/>
    <col min="4355" max="4359" width="12.6640625" style="164" customWidth="1"/>
    <col min="4360" max="4360" width="13.6640625" style="164" customWidth="1"/>
    <col min="4361" max="4364" width="12.58203125" style="164" customWidth="1"/>
    <col min="4365" max="4367" width="12.6640625" style="164" customWidth="1"/>
    <col min="4368" max="4368" width="9.9140625" style="164" bestFit="1" customWidth="1"/>
    <col min="4369" max="4370" width="11.6640625" style="164"/>
    <col min="4371" max="4371" width="14.6640625" style="164" customWidth="1"/>
    <col min="4372" max="4372" width="12.6640625" style="164" customWidth="1"/>
    <col min="4373" max="4608" width="11.6640625" style="164"/>
    <col min="4609" max="4609" width="2.6640625" style="164" customWidth="1"/>
    <col min="4610" max="4610" width="14.6640625" style="164" customWidth="1"/>
    <col min="4611" max="4615" width="12.6640625" style="164" customWidth="1"/>
    <col min="4616" max="4616" width="13.6640625" style="164" customWidth="1"/>
    <col min="4617" max="4620" width="12.58203125" style="164" customWidth="1"/>
    <col min="4621" max="4623" width="12.6640625" style="164" customWidth="1"/>
    <col min="4624" max="4624" width="9.9140625" style="164" bestFit="1" customWidth="1"/>
    <col min="4625" max="4626" width="11.6640625" style="164"/>
    <col min="4627" max="4627" width="14.6640625" style="164" customWidth="1"/>
    <col min="4628" max="4628" width="12.6640625" style="164" customWidth="1"/>
    <col min="4629" max="4864" width="11.6640625" style="164"/>
    <col min="4865" max="4865" width="2.6640625" style="164" customWidth="1"/>
    <col min="4866" max="4866" width="14.6640625" style="164" customWidth="1"/>
    <col min="4867" max="4871" width="12.6640625" style="164" customWidth="1"/>
    <col min="4872" max="4872" width="13.6640625" style="164" customWidth="1"/>
    <col min="4873" max="4876" width="12.58203125" style="164" customWidth="1"/>
    <col min="4877" max="4879" width="12.6640625" style="164" customWidth="1"/>
    <col min="4880" max="4880" width="9.9140625" style="164" bestFit="1" customWidth="1"/>
    <col min="4881" max="4882" width="11.6640625" style="164"/>
    <col min="4883" max="4883" width="14.6640625" style="164" customWidth="1"/>
    <col min="4884" max="4884" width="12.6640625" style="164" customWidth="1"/>
    <col min="4885" max="5120" width="11.6640625" style="164"/>
    <col min="5121" max="5121" width="2.6640625" style="164" customWidth="1"/>
    <col min="5122" max="5122" width="14.6640625" style="164" customWidth="1"/>
    <col min="5123" max="5127" width="12.6640625" style="164" customWidth="1"/>
    <col min="5128" max="5128" width="13.6640625" style="164" customWidth="1"/>
    <col min="5129" max="5132" width="12.58203125" style="164" customWidth="1"/>
    <col min="5133" max="5135" width="12.6640625" style="164" customWidth="1"/>
    <col min="5136" max="5136" width="9.9140625" style="164" bestFit="1" customWidth="1"/>
    <col min="5137" max="5138" width="11.6640625" style="164"/>
    <col min="5139" max="5139" width="14.6640625" style="164" customWidth="1"/>
    <col min="5140" max="5140" width="12.6640625" style="164" customWidth="1"/>
    <col min="5141" max="5376" width="11.6640625" style="164"/>
    <col min="5377" max="5377" width="2.6640625" style="164" customWidth="1"/>
    <col min="5378" max="5378" width="14.6640625" style="164" customWidth="1"/>
    <col min="5379" max="5383" width="12.6640625" style="164" customWidth="1"/>
    <col min="5384" max="5384" width="13.6640625" style="164" customWidth="1"/>
    <col min="5385" max="5388" width="12.58203125" style="164" customWidth="1"/>
    <col min="5389" max="5391" width="12.6640625" style="164" customWidth="1"/>
    <col min="5392" max="5392" width="9.9140625" style="164" bestFit="1" customWidth="1"/>
    <col min="5393" max="5394" width="11.6640625" style="164"/>
    <col min="5395" max="5395" width="14.6640625" style="164" customWidth="1"/>
    <col min="5396" max="5396" width="12.6640625" style="164" customWidth="1"/>
    <col min="5397" max="5632" width="11.6640625" style="164"/>
    <col min="5633" max="5633" width="2.6640625" style="164" customWidth="1"/>
    <col min="5634" max="5634" width="14.6640625" style="164" customWidth="1"/>
    <col min="5635" max="5639" width="12.6640625" style="164" customWidth="1"/>
    <col min="5640" max="5640" width="13.6640625" style="164" customWidth="1"/>
    <col min="5641" max="5644" width="12.58203125" style="164" customWidth="1"/>
    <col min="5645" max="5647" width="12.6640625" style="164" customWidth="1"/>
    <col min="5648" max="5648" width="9.9140625" style="164" bestFit="1" customWidth="1"/>
    <col min="5649" max="5650" width="11.6640625" style="164"/>
    <col min="5651" max="5651" width="14.6640625" style="164" customWidth="1"/>
    <col min="5652" max="5652" width="12.6640625" style="164" customWidth="1"/>
    <col min="5653" max="5888" width="11.6640625" style="164"/>
    <col min="5889" max="5889" width="2.6640625" style="164" customWidth="1"/>
    <col min="5890" max="5890" width="14.6640625" style="164" customWidth="1"/>
    <col min="5891" max="5895" width="12.6640625" style="164" customWidth="1"/>
    <col min="5896" max="5896" width="13.6640625" style="164" customWidth="1"/>
    <col min="5897" max="5900" width="12.58203125" style="164" customWidth="1"/>
    <col min="5901" max="5903" width="12.6640625" style="164" customWidth="1"/>
    <col min="5904" max="5904" width="9.9140625" style="164" bestFit="1" customWidth="1"/>
    <col min="5905" max="5906" width="11.6640625" style="164"/>
    <col min="5907" max="5907" width="14.6640625" style="164" customWidth="1"/>
    <col min="5908" max="5908" width="12.6640625" style="164" customWidth="1"/>
    <col min="5909" max="6144" width="11.6640625" style="164"/>
    <col min="6145" max="6145" width="2.6640625" style="164" customWidth="1"/>
    <col min="6146" max="6146" width="14.6640625" style="164" customWidth="1"/>
    <col min="6147" max="6151" width="12.6640625" style="164" customWidth="1"/>
    <col min="6152" max="6152" width="13.6640625" style="164" customWidth="1"/>
    <col min="6153" max="6156" width="12.58203125" style="164" customWidth="1"/>
    <col min="6157" max="6159" width="12.6640625" style="164" customWidth="1"/>
    <col min="6160" max="6160" width="9.9140625" style="164" bestFit="1" customWidth="1"/>
    <col min="6161" max="6162" width="11.6640625" style="164"/>
    <col min="6163" max="6163" width="14.6640625" style="164" customWidth="1"/>
    <col min="6164" max="6164" width="12.6640625" style="164" customWidth="1"/>
    <col min="6165" max="6400" width="11.6640625" style="164"/>
    <col min="6401" max="6401" width="2.6640625" style="164" customWidth="1"/>
    <col min="6402" max="6402" width="14.6640625" style="164" customWidth="1"/>
    <col min="6403" max="6407" width="12.6640625" style="164" customWidth="1"/>
    <col min="6408" max="6408" width="13.6640625" style="164" customWidth="1"/>
    <col min="6409" max="6412" width="12.58203125" style="164" customWidth="1"/>
    <col min="6413" max="6415" width="12.6640625" style="164" customWidth="1"/>
    <col min="6416" max="6416" width="9.9140625" style="164" bestFit="1" customWidth="1"/>
    <col min="6417" max="6418" width="11.6640625" style="164"/>
    <col min="6419" max="6419" width="14.6640625" style="164" customWidth="1"/>
    <col min="6420" max="6420" width="12.6640625" style="164" customWidth="1"/>
    <col min="6421" max="6656" width="11.6640625" style="164"/>
    <col min="6657" max="6657" width="2.6640625" style="164" customWidth="1"/>
    <col min="6658" max="6658" width="14.6640625" style="164" customWidth="1"/>
    <col min="6659" max="6663" width="12.6640625" style="164" customWidth="1"/>
    <col min="6664" max="6664" width="13.6640625" style="164" customWidth="1"/>
    <col min="6665" max="6668" width="12.58203125" style="164" customWidth="1"/>
    <col min="6669" max="6671" width="12.6640625" style="164" customWidth="1"/>
    <col min="6672" max="6672" width="9.9140625" style="164" bestFit="1" customWidth="1"/>
    <col min="6673" max="6674" width="11.6640625" style="164"/>
    <col min="6675" max="6675" width="14.6640625" style="164" customWidth="1"/>
    <col min="6676" max="6676" width="12.6640625" style="164" customWidth="1"/>
    <col min="6677" max="6912" width="11.6640625" style="164"/>
    <col min="6913" max="6913" width="2.6640625" style="164" customWidth="1"/>
    <col min="6914" max="6914" width="14.6640625" style="164" customWidth="1"/>
    <col min="6915" max="6919" width="12.6640625" style="164" customWidth="1"/>
    <col min="6920" max="6920" width="13.6640625" style="164" customWidth="1"/>
    <col min="6921" max="6924" width="12.58203125" style="164" customWidth="1"/>
    <col min="6925" max="6927" width="12.6640625" style="164" customWidth="1"/>
    <col min="6928" max="6928" width="9.9140625" style="164" bestFit="1" customWidth="1"/>
    <col min="6929" max="6930" width="11.6640625" style="164"/>
    <col min="6931" max="6931" width="14.6640625" style="164" customWidth="1"/>
    <col min="6932" max="6932" width="12.6640625" style="164" customWidth="1"/>
    <col min="6933" max="7168" width="11.6640625" style="164"/>
    <col min="7169" max="7169" width="2.6640625" style="164" customWidth="1"/>
    <col min="7170" max="7170" width="14.6640625" style="164" customWidth="1"/>
    <col min="7171" max="7175" width="12.6640625" style="164" customWidth="1"/>
    <col min="7176" max="7176" width="13.6640625" style="164" customWidth="1"/>
    <col min="7177" max="7180" width="12.58203125" style="164" customWidth="1"/>
    <col min="7181" max="7183" width="12.6640625" style="164" customWidth="1"/>
    <col min="7184" max="7184" width="9.9140625" style="164" bestFit="1" customWidth="1"/>
    <col min="7185" max="7186" width="11.6640625" style="164"/>
    <col min="7187" max="7187" width="14.6640625" style="164" customWidth="1"/>
    <col min="7188" max="7188" width="12.6640625" style="164" customWidth="1"/>
    <col min="7189" max="7424" width="11.6640625" style="164"/>
    <col min="7425" max="7425" width="2.6640625" style="164" customWidth="1"/>
    <col min="7426" max="7426" width="14.6640625" style="164" customWidth="1"/>
    <col min="7427" max="7431" width="12.6640625" style="164" customWidth="1"/>
    <col min="7432" max="7432" width="13.6640625" style="164" customWidth="1"/>
    <col min="7433" max="7436" width="12.58203125" style="164" customWidth="1"/>
    <col min="7437" max="7439" width="12.6640625" style="164" customWidth="1"/>
    <col min="7440" max="7440" width="9.9140625" style="164" bestFit="1" customWidth="1"/>
    <col min="7441" max="7442" width="11.6640625" style="164"/>
    <col min="7443" max="7443" width="14.6640625" style="164" customWidth="1"/>
    <col min="7444" max="7444" width="12.6640625" style="164" customWidth="1"/>
    <col min="7445" max="7680" width="11.6640625" style="164"/>
    <col min="7681" max="7681" width="2.6640625" style="164" customWidth="1"/>
    <col min="7682" max="7682" width="14.6640625" style="164" customWidth="1"/>
    <col min="7683" max="7687" width="12.6640625" style="164" customWidth="1"/>
    <col min="7688" max="7688" width="13.6640625" style="164" customWidth="1"/>
    <col min="7689" max="7692" width="12.58203125" style="164" customWidth="1"/>
    <col min="7693" max="7695" width="12.6640625" style="164" customWidth="1"/>
    <col min="7696" max="7696" width="9.9140625" style="164" bestFit="1" customWidth="1"/>
    <col min="7697" max="7698" width="11.6640625" style="164"/>
    <col min="7699" max="7699" width="14.6640625" style="164" customWidth="1"/>
    <col min="7700" max="7700" width="12.6640625" style="164" customWidth="1"/>
    <col min="7701" max="7936" width="11.6640625" style="164"/>
    <col min="7937" max="7937" width="2.6640625" style="164" customWidth="1"/>
    <col min="7938" max="7938" width="14.6640625" style="164" customWidth="1"/>
    <col min="7939" max="7943" width="12.6640625" style="164" customWidth="1"/>
    <col min="7944" max="7944" width="13.6640625" style="164" customWidth="1"/>
    <col min="7945" max="7948" width="12.58203125" style="164" customWidth="1"/>
    <col min="7949" max="7951" width="12.6640625" style="164" customWidth="1"/>
    <col min="7952" max="7952" width="9.9140625" style="164" bestFit="1" customWidth="1"/>
    <col min="7953" max="7954" width="11.6640625" style="164"/>
    <col min="7955" max="7955" width="14.6640625" style="164" customWidth="1"/>
    <col min="7956" max="7956" width="12.6640625" style="164" customWidth="1"/>
    <col min="7957" max="8192" width="11.6640625" style="164"/>
    <col min="8193" max="8193" width="2.6640625" style="164" customWidth="1"/>
    <col min="8194" max="8194" width="14.6640625" style="164" customWidth="1"/>
    <col min="8195" max="8199" width="12.6640625" style="164" customWidth="1"/>
    <col min="8200" max="8200" width="13.6640625" style="164" customWidth="1"/>
    <col min="8201" max="8204" width="12.58203125" style="164" customWidth="1"/>
    <col min="8205" max="8207" width="12.6640625" style="164" customWidth="1"/>
    <col min="8208" max="8208" width="9.9140625" style="164" bestFit="1" customWidth="1"/>
    <col min="8209" max="8210" width="11.6640625" style="164"/>
    <col min="8211" max="8211" width="14.6640625" style="164" customWidth="1"/>
    <col min="8212" max="8212" width="12.6640625" style="164" customWidth="1"/>
    <col min="8213" max="8448" width="11.6640625" style="164"/>
    <col min="8449" max="8449" width="2.6640625" style="164" customWidth="1"/>
    <col min="8450" max="8450" width="14.6640625" style="164" customWidth="1"/>
    <col min="8451" max="8455" width="12.6640625" style="164" customWidth="1"/>
    <col min="8456" max="8456" width="13.6640625" style="164" customWidth="1"/>
    <col min="8457" max="8460" width="12.58203125" style="164" customWidth="1"/>
    <col min="8461" max="8463" width="12.6640625" style="164" customWidth="1"/>
    <col min="8464" max="8464" width="9.9140625" style="164" bestFit="1" customWidth="1"/>
    <col min="8465" max="8466" width="11.6640625" style="164"/>
    <col min="8467" max="8467" width="14.6640625" style="164" customWidth="1"/>
    <col min="8468" max="8468" width="12.6640625" style="164" customWidth="1"/>
    <col min="8469" max="8704" width="11.6640625" style="164"/>
    <col min="8705" max="8705" width="2.6640625" style="164" customWidth="1"/>
    <col min="8706" max="8706" width="14.6640625" style="164" customWidth="1"/>
    <col min="8707" max="8711" width="12.6640625" style="164" customWidth="1"/>
    <col min="8712" max="8712" width="13.6640625" style="164" customWidth="1"/>
    <col min="8713" max="8716" width="12.58203125" style="164" customWidth="1"/>
    <col min="8717" max="8719" width="12.6640625" style="164" customWidth="1"/>
    <col min="8720" max="8720" width="9.9140625" style="164" bestFit="1" customWidth="1"/>
    <col min="8721" max="8722" width="11.6640625" style="164"/>
    <col min="8723" max="8723" width="14.6640625" style="164" customWidth="1"/>
    <col min="8724" max="8724" width="12.6640625" style="164" customWidth="1"/>
    <col min="8725" max="8960" width="11.6640625" style="164"/>
    <col min="8961" max="8961" width="2.6640625" style="164" customWidth="1"/>
    <col min="8962" max="8962" width="14.6640625" style="164" customWidth="1"/>
    <col min="8963" max="8967" width="12.6640625" style="164" customWidth="1"/>
    <col min="8968" max="8968" width="13.6640625" style="164" customWidth="1"/>
    <col min="8969" max="8972" width="12.58203125" style="164" customWidth="1"/>
    <col min="8973" max="8975" width="12.6640625" style="164" customWidth="1"/>
    <col min="8976" max="8976" width="9.9140625" style="164" bestFit="1" customWidth="1"/>
    <col min="8977" max="8978" width="11.6640625" style="164"/>
    <col min="8979" max="8979" width="14.6640625" style="164" customWidth="1"/>
    <col min="8980" max="8980" width="12.6640625" style="164" customWidth="1"/>
    <col min="8981" max="9216" width="11.6640625" style="164"/>
    <col min="9217" max="9217" width="2.6640625" style="164" customWidth="1"/>
    <col min="9218" max="9218" width="14.6640625" style="164" customWidth="1"/>
    <col min="9219" max="9223" width="12.6640625" style="164" customWidth="1"/>
    <col min="9224" max="9224" width="13.6640625" style="164" customWidth="1"/>
    <col min="9225" max="9228" width="12.58203125" style="164" customWidth="1"/>
    <col min="9229" max="9231" width="12.6640625" style="164" customWidth="1"/>
    <col min="9232" max="9232" width="9.9140625" style="164" bestFit="1" customWidth="1"/>
    <col min="9233" max="9234" width="11.6640625" style="164"/>
    <col min="9235" max="9235" width="14.6640625" style="164" customWidth="1"/>
    <col min="9236" max="9236" width="12.6640625" style="164" customWidth="1"/>
    <col min="9237" max="9472" width="11.6640625" style="164"/>
    <col min="9473" max="9473" width="2.6640625" style="164" customWidth="1"/>
    <col min="9474" max="9474" width="14.6640625" style="164" customWidth="1"/>
    <col min="9475" max="9479" width="12.6640625" style="164" customWidth="1"/>
    <col min="9480" max="9480" width="13.6640625" style="164" customWidth="1"/>
    <col min="9481" max="9484" width="12.58203125" style="164" customWidth="1"/>
    <col min="9485" max="9487" width="12.6640625" style="164" customWidth="1"/>
    <col min="9488" max="9488" width="9.9140625" style="164" bestFit="1" customWidth="1"/>
    <col min="9489" max="9490" width="11.6640625" style="164"/>
    <col min="9491" max="9491" width="14.6640625" style="164" customWidth="1"/>
    <col min="9492" max="9492" width="12.6640625" style="164" customWidth="1"/>
    <col min="9493" max="9728" width="11.6640625" style="164"/>
    <col min="9729" max="9729" width="2.6640625" style="164" customWidth="1"/>
    <col min="9730" max="9730" width="14.6640625" style="164" customWidth="1"/>
    <col min="9731" max="9735" width="12.6640625" style="164" customWidth="1"/>
    <col min="9736" max="9736" width="13.6640625" style="164" customWidth="1"/>
    <col min="9737" max="9740" width="12.58203125" style="164" customWidth="1"/>
    <col min="9741" max="9743" width="12.6640625" style="164" customWidth="1"/>
    <col min="9744" max="9744" width="9.9140625" style="164" bestFit="1" customWidth="1"/>
    <col min="9745" max="9746" width="11.6640625" style="164"/>
    <col min="9747" max="9747" width="14.6640625" style="164" customWidth="1"/>
    <col min="9748" max="9748" width="12.6640625" style="164" customWidth="1"/>
    <col min="9749" max="9984" width="11.6640625" style="164"/>
    <col min="9985" max="9985" width="2.6640625" style="164" customWidth="1"/>
    <col min="9986" max="9986" width="14.6640625" style="164" customWidth="1"/>
    <col min="9987" max="9991" width="12.6640625" style="164" customWidth="1"/>
    <col min="9992" max="9992" width="13.6640625" style="164" customWidth="1"/>
    <col min="9993" max="9996" width="12.58203125" style="164" customWidth="1"/>
    <col min="9997" max="9999" width="12.6640625" style="164" customWidth="1"/>
    <col min="10000" max="10000" width="9.9140625" style="164" bestFit="1" customWidth="1"/>
    <col min="10001" max="10002" width="11.6640625" style="164"/>
    <col min="10003" max="10003" width="14.6640625" style="164" customWidth="1"/>
    <col min="10004" max="10004" width="12.6640625" style="164" customWidth="1"/>
    <col min="10005" max="10240" width="11.6640625" style="164"/>
    <col min="10241" max="10241" width="2.6640625" style="164" customWidth="1"/>
    <col min="10242" max="10242" width="14.6640625" style="164" customWidth="1"/>
    <col min="10243" max="10247" width="12.6640625" style="164" customWidth="1"/>
    <col min="10248" max="10248" width="13.6640625" style="164" customWidth="1"/>
    <col min="10249" max="10252" width="12.58203125" style="164" customWidth="1"/>
    <col min="10253" max="10255" width="12.6640625" style="164" customWidth="1"/>
    <col min="10256" max="10256" width="9.9140625" style="164" bestFit="1" customWidth="1"/>
    <col min="10257" max="10258" width="11.6640625" style="164"/>
    <col min="10259" max="10259" width="14.6640625" style="164" customWidth="1"/>
    <col min="10260" max="10260" width="12.6640625" style="164" customWidth="1"/>
    <col min="10261" max="10496" width="11.6640625" style="164"/>
    <col min="10497" max="10497" width="2.6640625" style="164" customWidth="1"/>
    <col min="10498" max="10498" width="14.6640625" style="164" customWidth="1"/>
    <col min="10499" max="10503" width="12.6640625" style="164" customWidth="1"/>
    <col min="10504" max="10504" width="13.6640625" style="164" customWidth="1"/>
    <col min="10505" max="10508" width="12.58203125" style="164" customWidth="1"/>
    <col min="10509" max="10511" width="12.6640625" style="164" customWidth="1"/>
    <col min="10512" max="10512" width="9.9140625" style="164" bestFit="1" customWidth="1"/>
    <col min="10513" max="10514" width="11.6640625" style="164"/>
    <col min="10515" max="10515" width="14.6640625" style="164" customWidth="1"/>
    <col min="10516" max="10516" width="12.6640625" style="164" customWidth="1"/>
    <col min="10517" max="10752" width="11.6640625" style="164"/>
    <col min="10753" max="10753" width="2.6640625" style="164" customWidth="1"/>
    <col min="10754" max="10754" width="14.6640625" style="164" customWidth="1"/>
    <col min="10755" max="10759" width="12.6640625" style="164" customWidth="1"/>
    <col min="10760" max="10760" width="13.6640625" style="164" customWidth="1"/>
    <col min="10761" max="10764" width="12.58203125" style="164" customWidth="1"/>
    <col min="10765" max="10767" width="12.6640625" style="164" customWidth="1"/>
    <col min="10768" max="10768" width="9.9140625" style="164" bestFit="1" customWidth="1"/>
    <col min="10769" max="10770" width="11.6640625" style="164"/>
    <col min="10771" max="10771" width="14.6640625" style="164" customWidth="1"/>
    <col min="10772" max="10772" width="12.6640625" style="164" customWidth="1"/>
    <col min="10773" max="11008" width="11.6640625" style="164"/>
    <col min="11009" max="11009" width="2.6640625" style="164" customWidth="1"/>
    <col min="11010" max="11010" width="14.6640625" style="164" customWidth="1"/>
    <col min="11011" max="11015" width="12.6640625" style="164" customWidth="1"/>
    <col min="11016" max="11016" width="13.6640625" style="164" customWidth="1"/>
    <col min="11017" max="11020" width="12.58203125" style="164" customWidth="1"/>
    <col min="11021" max="11023" width="12.6640625" style="164" customWidth="1"/>
    <col min="11024" max="11024" width="9.9140625" style="164" bestFit="1" customWidth="1"/>
    <col min="11025" max="11026" width="11.6640625" style="164"/>
    <col min="11027" max="11027" width="14.6640625" style="164" customWidth="1"/>
    <col min="11028" max="11028" width="12.6640625" style="164" customWidth="1"/>
    <col min="11029" max="11264" width="11.6640625" style="164"/>
    <col min="11265" max="11265" width="2.6640625" style="164" customWidth="1"/>
    <col min="11266" max="11266" width="14.6640625" style="164" customWidth="1"/>
    <col min="11267" max="11271" width="12.6640625" style="164" customWidth="1"/>
    <col min="11272" max="11272" width="13.6640625" style="164" customWidth="1"/>
    <col min="11273" max="11276" width="12.58203125" style="164" customWidth="1"/>
    <col min="11277" max="11279" width="12.6640625" style="164" customWidth="1"/>
    <col min="11280" max="11280" width="9.9140625" style="164" bestFit="1" customWidth="1"/>
    <col min="11281" max="11282" width="11.6640625" style="164"/>
    <col min="11283" max="11283" width="14.6640625" style="164" customWidth="1"/>
    <col min="11284" max="11284" width="12.6640625" style="164" customWidth="1"/>
    <col min="11285" max="11520" width="11.6640625" style="164"/>
    <col min="11521" max="11521" width="2.6640625" style="164" customWidth="1"/>
    <col min="11522" max="11522" width="14.6640625" style="164" customWidth="1"/>
    <col min="11523" max="11527" width="12.6640625" style="164" customWidth="1"/>
    <col min="11528" max="11528" width="13.6640625" style="164" customWidth="1"/>
    <col min="11529" max="11532" width="12.58203125" style="164" customWidth="1"/>
    <col min="11533" max="11535" width="12.6640625" style="164" customWidth="1"/>
    <col min="11536" max="11536" width="9.9140625" style="164" bestFit="1" customWidth="1"/>
    <col min="11537" max="11538" width="11.6640625" style="164"/>
    <col min="11539" max="11539" width="14.6640625" style="164" customWidth="1"/>
    <col min="11540" max="11540" width="12.6640625" style="164" customWidth="1"/>
    <col min="11541" max="11776" width="11.6640625" style="164"/>
    <col min="11777" max="11777" width="2.6640625" style="164" customWidth="1"/>
    <col min="11778" max="11778" width="14.6640625" style="164" customWidth="1"/>
    <col min="11779" max="11783" width="12.6640625" style="164" customWidth="1"/>
    <col min="11784" max="11784" width="13.6640625" style="164" customWidth="1"/>
    <col min="11785" max="11788" width="12.58203125" style="164" customWidth="1"/>
    <col min="11789" max="11791" width="12.6640625" style="164" customWidth="1"/>
    <col min="11792" max="11792" width="9.9140625" style="164" bestFit="1" customWidth="1"/>
    <col min="11793" max="11794" width="11.6640625" style="164"/>
    <col min="11795" max="11795" width="14.6640625" style="164" customWidth="1"/>
    <col min="11796" max="11796" width="12.6640625" style="164" customWidth="1"/>
    <col min="11797" max="12032" width="11.6640625" style="164"/>
    <col min="12033" max="12033" width="2.6640625" style="164" customWidth="1"/>
    <col min="12034" max="12034" width="14.6640625" style="164" customWidth="1"/>
    <col min="12035" max="12039" width="12.6640625" style="164" customWidth="1"/>
    <col min="12040" max="12040" width="13.6640625" style="164" customWidth="1"/>
    <col min="12041" max="12044" width="12.58203125" style="164" customWidth="1"/>
    <col min="12045" max="12047" width="12.6640625" style="164" customWidth="1"/>
    <col min="12048" max="12048" width="9.9140625" style="164" bestFit="1" customWidth="1"/>
    <col min="12049" max="12050" width="11.6640625" style="164"/>
    <col min="12051" max="12051" width="14.6640625" style="164" customWidth="1"/>
    <col min="12052" max="12052" width="12.6640625" style="164" customWidth="1"/>
    <col min="12053" max="12288" width="11.6640625" style="164"/>
    <col min="12289" max="12289" width="2.6640625" style="164" customWidth="1"/>
    <col min="12290" max="12290" width="14.6640625" style="164" customWidth="1"/>
    <col min="12291" max="12295" width="12.6640625" style="164" customWidth="1"/>
    <col min="12296" max="12296" width="13.6640625" style="164" customWidth="1"/>
    <col min="12297" max="12300" width="12.58203125" style="164" customWidth="1"/>
    <col min="12301" max="12303" width="12.6640625" style="164" customWidth="1"/>
    <col min="12304" max="12304" width="9.9140625" style="164" bestFit="1" customWidth="1"/>
    <col min="12305" max="12306" width="11.6640625" style="164"/>
    <col min="12307" max="12307" width="14.6640625" style="164" customWidth="1"/>
    <col min="12308" max="12308" width="12.6640625" style="164" customWidth="1"/>
    <col min="12309" max="12544" width="11.6640625" style="164"/>
    <col min="12545" max="12545" width="2.6640625" style="164" customWidth="1"/>
    <col min="12546" max="12546" width="14.6640625" style="164" customWidth="1"/>
    <col min="12547" max="12551" width="12.6640625" style="164" customWidth="1"/>
    <col min="12552" max="12552" width="13.6640625" style="164" customWidth="1"/>
    <col min="12553" max="12556" width="12.58203125" style="164" customWidth="1"/>
    <col min="12557" max="12559" width="12.6640625" style="164" customWidth="1"/>
    <col min="12560" max="12560" width="9.9140625" style="164" bestFit="1" customWidth="1"/>
    <col min="12561" max="12562" width="11.6640625" style="164"/>
    <col min="12563" max="12563" width="14.6640625" style="164" customWidth="1"/>
    <col min="12564" max="12564" width="12.6640625" style="164" customWidth="1"/>
    <col min="12565" max="12800" width="11.6640625" style="164"/>
    <col min="12801" max="12801" width="2.6640625" style="164" customWidth="1"/>
    <col min="12802" max="12802" width="14.6640625" style="164" customWidth="1"/>
    <col min="12803" max="12807" width="12.6640625" style="164" customWidth="1"/>
    <col min="12808" max="12808" width="13.6640625" style="164" customWidth="1"/>
    <col min="12809" max="12812" width="12.58203125" style="164" customWidth="1"/>
    <col min="12813" max="12815" width="12.6640625" style="164" customWidth="1"/>
    <col min="12816" max="12816" width="9.9140625" style="164" bestFit="1" customWidth="1"/>
    <col min="12817" max="12818" width="11.6640625" style="164"/>
    <col min="12819" max="12819" width="14.6640625" style="164" customWidth="1"/>
    <col min="12820" max="12820" width="12.6640625" style="164" customWidth="1"/>
    <col min="12821" max="13056" width="11.6640625" style="164"/>
    <col min="13057" max="13057" width="2.6640625" style="164" customWidth="1"/>
    <col min="13058" max="13058" width="14.6640625" style="164" customWidth="1"/>
    <col min="13059" max="13063" width="12.6640625" style="164" customWidth="1"/>
    <col min="13064" max="13064" width="13.6640625" style="164" customWidth="1"/>
    <col min="13065" max="13068" width="12.58203125" style="164" customWidth="1"/>
    <col min="13069" max="13071" width="12.6640625" style="164" customWidth="1"/>
    <col min="13072" max="13072" width="9.9140625" style="164" bestFit="1" customWidth="1"/>
    <col min="13073" max="13074" width="11.6640625" style="164"/>
    <col min="13075" max="13075" width="14.6640625" style="164" customWidth="1"/>
    <col min="13076" max="13076" width="12.6640625" style="164" customWidth="1"/>
    <col min="13077" max="13312" width="11.6640625" style="164"/>
    <col min="13313" max="13313" width="2.6640625" style="164" customWidth="1"/>
    <col min="13314" max="13314" width="14.6640625" style="164" customWidth="1"/>
    <col min="13315" max="13319" width="12.6640625" style="164" customWidth="1"/>
    <col min="13320" max="13320" width="13.6640625" style="164" customWidth="1"/>
    <col min="13321" max="13324" width="12.58203125" style="164" customWidth="1"/>
    <col min="13325" max="13327" width="12.6640625" style="164" customWidth="1"/>
    <col min="13328" max="13328" width="9.9140625" style="164" bestFit="1" customWidth="1"/>
    <col min="13329" max="13330" width="11.6640625" style="164"/>
    <col min="13331" max="13331" width="14.6640625" style="164" customWidth="1"/>
    <col min="13332" max="13332" width="12.6640625" style="164" customWidth="1"/>
    <col min="13333" max="13568" width="11.6640625" style="164"/>
    <col min="13569" max="13569" width="2.6640625" style="164" customWidth="1"/>
    <col min="13570" max="13570" width="14.6640625" style="164" customWidth="1"/>
    <col min="13571" max="13575" width="12.6640625" style="164" customWidth="1"/>
    <col min="13576" max="13576" width="13.6640625" style="164" customWidth="1"/>
    <col min="13577" max="13580" width="12.58203125" style="164" customWidth="1"/>
    <col min="13581" max="13583" width="12.6640625" style="164" customWidth="1"/>
    <col min="13584" max="13584" width="9.9140625" style="164" bestFit="1" customWidth="1"/>
    <col min="13585" max="13586" width="11.6640625" style="164"/>
    <col min="13587" max="13587" width="14.6640625" style="164" customWidth="1"/>
    <col min="13588" max="13588" width="12.6640625" style="164" customWidth="1"/>
    <col min="13589" max="13824" width="11.6640625" style="164"/>
    <col min="13825" max="13825" width="2.6640625" style="164" customWidth="1"/>
    <col min="13826" max="13826" width="14.6640625" style="164" customWidth="1"/>
    <col min="13827" max="13831" width="12.6640625" style="164" customWidth="1"/>
    <col min="13832" max="13832" width="13.6640625" style="164" customWidth="1"/>
    <col min="13833" max="13836" width="12.58203125" style="164" customWidth="1"/>
    <col min="13837" max="13839" width="12.6640625" style="164" customWidth="1"/>
    <col min="13840" max="13840" width="9.9140625" style="164" bestFit="1" customWidth="1"/>
    <col min="13841" max="13842" width="11.6640625" style="164"/>
    <col min="13843" max="13843" width="14.6640625" style="164" customWidth="1"/>
    <col min="13844" max="13844" width="12.6640625" style="164" customWidth="1"/>
    <col min="13845" max="14080" width="11.6640625" style="164"/>
    <col min="14081" max="14081" width="2.6640625" style="164" customWidth="1"/>
    <col min="14082" max="14082" width="14.6640625" style="164" customWidth="1"/>
    <col min="14083" max="14087" width="12.6640625" style="164" customWidth="1"/>
    <col min="14088" max="14088" width="13.6640625" style="164" customWidth="1"/>
    <col min="14089" max="14092" width="12.58203125" style="164" customWidth="1"/>
    <col min="14093" max="14095" width="12.6640625" style="164" customWidth="1"/>
    <col min="14096" max="14096" width="9.9140625" style="164" bestFit="1" customWidth="1"/>
    <col min="14097" max="14098" width="11.6640625" style="164"/>
    <col min="14099" max="14099" width="14.6640625" style="164" customWidth="1"/>
    <col min="14100" max="14100" width="12.6640625" style="164" customWidth="1"/>
    <col min="14101" max="14336" width="11.6640625" style="164"/>
    <col min="14337" max="14337" width="2.6640625" style="164" customWidth="1"/>
    <col min="14338" max="14338" width="14.6640625" style="164" customWidth="1"/>
    <col min="14339" max="14343" width="12.6640625" style="164" customWidth="1"/>
    <col min="14344" max="14344" width="13.6640625" style="164" customWidth="1"/>
    <col min="14345" max="14348" width="12.58203125" style="164" customWidth="1"/>
    <col min="14349" max="14351" width="12.6640625" style="164" customWidth="1"/>
    <col min="14352" max="14352" width="9.9140625" style="164" bestFit="1" customWidth="1"/>
    <col min="14353" max="14354" width="11.6640625" style="164"/>
    <col min="14355" max="14355" width="14.6640625" style="164" customWidth="1"/>
    <col min="14356" max="14356" width="12.6640625" style="164" customWidth="1"/>
    <col min="14357" max="14592" width="11.6640625" style="164"/>
    <col min="14593" max="14593" width="2.6640625" style="164" customWidth="1"/>
    <col min="14594" max="14594" width="14.6640625" style="164" customWidth="1"/>
    <col min="14595" max="14599" width="12.6640625" style="164" customWidth="1"/>
    <col min="14600" max="14600" width="13.6640625" style="164" customWidth="1"/>
    <col min="14601" max="14604" width="12.58203125" style="164" customWidth="1"/>
    <col min="14605" max="14607" width="12.6640625" style="164" customWidth="1"/>
    <col min="14608" max="14608" width="9.9140625" style="164" bestFit="1" customWidth="1"/>
    <col min="14609" max="14610" width="11.6640625" style="164"/>
    <col min="14611" max="14611" width="14.6640625" style="164" customWidth="1"/>
    <col min="14612" max="14612" width="12.6640625" style="164" customWidth="1"/>
    <col min="14613" max="14848" width="11.6640625" style="164"/>
    <col min="14849" max="14849" width="2.6640625" style="164" customWidth="1"/>
    <col min="14850" max="14850" width="14.6640625" style="164" customWidth="1"/>
    <col min="14851" max="14855" width="12.6640625" style="164" customWidth="1"/>
    <col min="14856" max="14856" width="13.6640625" style="164" customWidth="1"/>
    <col min="14857" max="14860" width="12.58203125" style="164" customWidth="1"/>
    <col min="14861" max="14863" width="12.6640625" style="164" customWidth="1"/>
    <col min="14864" max="14864" width="9.9140625" style="164" bestFit="1" customWidth="1"/>
    <col min="14865" max="14866" width="11.6640625" style="164"/>
    <col min="14867" max="14867" width="14.6640625" style="164" customWidth="1"/>
    <col min="14868" max="14868" width="12.6640625" style="164" customWidth="1"/>
    <col min="14869" max="15104" width="11.6640625" style="164"/>
    <col min="15105" max="15105" width="2.6640625" style="164" customWidth="1"/>
    <col min="15106" max="15106" width="14.6640625" style="164" customWidth="1"/>
    <col min="15107" max="15111" width="12.6640625" style="164" customWidth="1"/>
    <col min="15112" max="15112" width="13.6640625" style="164" customWidth="1"/>
    <col min="15113" max="15116" width="12.58203125" style="164" customWidth="1"/>
    <col min="15117" max="15119" width="12.6640625" style="164" customWidth="1"/>
    <col min="15120" max="15120" width="9.9140625" style="164" bestFit="1" customWidth="1"/>
    <col min="15121" max="15122" width="11.6640625" style="164"/>
    <col min="15123" max="15123" width="14.6640625" style="164" customWidth="1"/>
    <col min="15124" max="15124" width="12.6640625" style="164" customWidth="1"/>
    <col min="15125" max="15360" width="11.6640625" style="164"/>
    <col min="15361" max="15361" width="2.6640625" style="164" customWidth="1"/>
    <col min="15362" max="15362" width="14.6640625" style="164" customWidth="1"/>
    <col min="15363" max="15367" width="12.6640625" style="164" customWidth="1"/>
    <col min="15368" max="15368" width="13.6640625" style="164" customWidth="1"/>
    <col min="15369" max="15372" width="12.58203125" style="164" customWidth="1"/>
    <col min="15373" max="15375" width="12.6640625" style="164" customWidth="1"/>
    <col min="15376" max="15376" width="9.9140625" style="164" bestFit="1" customWidth="1"/>
    <col min="15377" max="15378" width="11.6640625" style="164"/>
    <col min="15379" max="15379" width="14.6640625" style="164" customWidth="1"/>
    <col min="15380" max="15380" width="12.6640625" style="164" customWidth="1"/>
    <col min="15381" max="15616" width="11.6640625" style="164"/>
    <col min="15617" max="15617" width="2.6640625" style="164" customWidth="1"/>
    <col min="15618" max="15618" width="14.6640625" style="164" customWidth="1"/>
    <col min="15619" max="15623" width="12.6640625" style="164" customWidth="1"/>
    <col min="15624" max="15624" width="13.6640625" style="164" customWidth="1"/>
    <col min="15625" max="15628" width="12.58203125" style="164" customWidth="1"/>
    <col min="15629" max="15631" width="12.6640625" style="164" customWidth="1"/>
    <col min="15632" max="15632" width="9.9140625" style="164" bestFit="1" customWidth="1"/>
    <col min="15633" max="15634" width="11.6640625" style="164"/>
    <col min="15635" max="15635" width="14.6640625" style="164" customWidth="1"/>
    <col min="15636" max="15636" width="12.6640625" style="164" customWidth="1"/>
    <col min="15637" max="15872" width="11.6640625" style="164"/>
    <col min="15873" max="15873" width="2.6640625" style="164" customWidth="1"/>
    <col min="15874" max="15874" width="14.6640625" style="164" customWidth="1"/>
    <col min="15875" max="15879" width="12.6640625" style="164" customWidth="1"/>
    <col min="15880" max="15880" width="13.6640625" style="164" customWidth="1"/>
    <col min="15881" max="15884" width="12.58203125" style="164" customWidth="1"/>
    <col min="15885" max="15887" width="12.6640625" style="164" customWidth="1"/>
    <col min="15888" max="15888" width="9.9140625" style="164" bestFit="1" customWidth="1"/>
    <col min="15889" max="15890" width="11.6640625" style="164"/>
    <col min="15891" max="15891" width="14.6640625" style="164" customWidth="1"/>
    <col min="15892" max="15892" width="12.6640625" style="164" customWidth="1"/>
    <col min="15893" max="16128" width="11.6640625" style="164"/>
    <col min="16129" max="16129" width="2.6640625" style="164" customWidth="1"/>
    <col min="16130" max="16130" width="14.6640625" style="164" customWidth="1"/>
    <col min="16131" max="16135" width="12.6640625" style="164" customWidth="1"/>
    <col min="16136" max="16136" width="13.6640625" style="164" customWidth="1"/>
    <col min="16137" max="16140" width="12.58203125" style="164" customWidth="1"/>
    <col min="16141" max="16143" width="12.6640625" style="164" customWidth="1"/>
    <col min="16144" max="16144" width="9.9140625" style="164" bestFit="1" customWidth="1"/>
    <col min="16145" max="16146" width="11.6640625" style="164"/>
    <col min="16147" max="16147" width="14.6640625" style="164" customWidth="1"/>
    <col min="16148" max="16148" width="12.6640625" style="164" customWidth="1"/>
    <col min="16149" max="16384" width="11.6640625" style="164"/>
  </cols>
  <sheetData>
    <row r="1" spans="1:16" ht="22.5" customHeight="1" x14ac:dyDescent="0.2">
      <c r="A1" s="164" t="s">
        <v>428</v>
      </c>
    </row>
    <row r="2" spans="1:16" s="168" customFormat="1" ht="22.5" customHeight="1" x14ac:dyDescent="0.2">
      <c r="A2" s="166"/>
      <c r="B2" s="167" t="s">
        <v>429</v>
      </c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</row>
    <row r="3" spans="1:16" s="168" customFormat="1" ht="22.5" customHeight="1" x14ac:dyDescent="0.2">
      <c r="A3" s="169"/>
      <c r="B3" s="170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 t="s">
        <v>180</v>
      </c>
      <c r="O3" s="169"/>
      <c r="P3" s="169"/>
    </row>
    <row r="4" spans="1:16" s="168" customFormat="1" ht="22.5" customHeight="1" x14ac:dyDescent="0.2">
      <c r="A4" s="166"/>
      <c r="B4" s="167"/>
      <c r="C4" s="189"/>
      <c r="D4" s="169" t="s">
        <v>282</v>
      </c>
      <c r="E4" s="169"/>
      <c r="F4" s="169"/>
      <c r="G4" s="169"/>
      <c r="H4" s="169"/>
      <c r="I4" s="169" t="s">
        <v>406</v>
      </c>
      <c r="J4" s="169"/>
      <c r="K4" s="169"/>
      <c r="L4" s="169"/>
      <c r="M4" s="169"/>
      <c r="N4" s="169"/>
      <c r="O4" s="169"/>
      <c r="P4" s="297"/>
    </row>
    <row r="5" spans="1:16" s="168" customFormat="1" ht="22.5" customHeight="1" x14ac:dyDescent="0.2">
      <c r="A5" s="166"/>
      <c r="B5" s="167" t="s">
        <v>36</v>
      </c>
      <c r="C5" s="188" t="s">
        <v>269</v>
      </c>
      <c r="D5" s="298" t="s">
        <v>430</v>
      </c>
      <c r="E5" s="298" t="s">
        <v>162</v>
      </c>
      <c r="F5" s="298" t="s">
        <v>368</v>
      </c>
      <c r="G5" s="298" t="s">
        <v>432</v>
      </c>
      <c r="H5" s="299" t="s">
        <v>433</v>
      </c>
      <c r="I5" s="300" t="s">
        <v>431</v>
      </c>
      <c r="J5" s="298" t="s">
        <v>434</v>
      </c>
      <c r="K5" s="298" t="s">
        <v>435</v>
      </c>
      <c r="L5" s="298" t="s">
        <v>254</v>
      </c>
      <c r="M5" s="301" t="s">
        <v>437</v>
      </c>
      <c r="N5" s="302" t="s">
        <v>256</v>
      </c>
      <c r="O5" s="298" t="s">
        <v>438</v>
      </c>
      <c r="P5" s="189"/>
    </row>
    <row r="6" spans="1:16" s="168" customFormat="1" ht="22.5" customHeight="1" x14ac:dyDescent="0.2">
      <c r="A6" s="169"/>
      <c r="B6" s="170"/>
      <c r="C6" s="208"/>
      <c r="D6" s="303" t="s">
        <v>439</v>
      </c>
      <c r="E6" s="303" t="s">
        <v>440</v>
      </c>
      <c r="F6" s="303" t="s">
        <v>441</v>
      </c>
      <c r="G6" s="303" t="s">
        <v>442</v>
      </c>
      <c r="H6" s="304" t="s">
        <v>264</v>
      </c>
      <c r="I6" s="305" t="s">
        <v>219</v>
      </c>
      <c r="J6" s="303" t="s">
        <v>443</v>
      </c>
      <c r="K6" s="303" t="s">
        <v>25</v>
      </c>
      <c r="L6" s="303" t="s">
        <v>112</v>
      </c>
      <c r="M6" s="306" t="s">
        <v>244</v>
      </c>
      <c r="N6" s="307" t="s">
        <v>307</v>
      </c>
      <c r="O6" s="303" t="s">
        <v>316</v>
      </c>
      <c r="P6" s="199" t="s">
        <v>481</v>
      </c>
    </row>
    <row r="7" spans="1:16" s="168" customFormat="1" ht="30" customHeight="1" x14ac:dyDescent="0.2">
      <c r="A7" s="166"/>
      <c r="B7" s="167" t="s">
        <v>444</v>
      </c>
      <c r="C7" s="189">
        <v>93</v>
      </c>
      <c r="D7" s="166">
        <v>4</v>
      </c>
      <c r="E7" s="166">
        <v>2</v>
      </c>
      <c r="F7" s="210" t="s">
        <v>62</v>
      </c>
      <c r="G7" s="166">
        <v>2</v>
      </c>
      <c r="H7" s="166">
        <v>3</v>
      </c>
      <c r="I7" s="166">
        <v>12</v>
      </c>
      <c r="J7" s="166">
        <v>25</v>
      </c>
      <c r="K7" s="166">
        <v>12</v>
      </c>
      <c r="L7" s="166">
        <v>18</v>
      </c>
      <c r="M7" s="166">
        <v>11</v>
      </c>
      <c r="N7" s="166">
        <v>2</v>
      </c>
      <c r="O7" s="166">
        <v>2</v>
      </c>
      <c r="P7" s="308" t="s">
        <v>62</v>
      </c>
    </row>
    <row r="8" spans="1:16" s="168" customFormat="1" ht="30" customHeight="1" x14ac:dyDescent="0.2">
      <c r="A8" s="166"/>
      <c r="B8" s="167" t="s">
        <v>288</v>
      </c>
      <c r="C8" s="189">
        <v>92</v>
      </c>
      <c r="D8" s="166">
        <v>3</v>
      </c>
      <c r="E8" s="166">
        <v>2</v>
      </c>
      <c r="F8" s="166">
        <v>3</v>
      </c>
      <c r="G8" s="210" t="s">
        <v>62</v>
      </c>
      <c r="H8" s="166">
        <v>1</v>
      </c>
      <c r="I8" s="166">
        <v>15</v>
      </c>
      <c r="J8" s="166">
        <v>28</v>
      </c>
      <c r="K8" s="166">
        <v>16</v>
      </c>
      <c r="L8" s="166">
        <v>17</v>
      </c>
      <c r="M8" s="166">
        <v>4</v>
      </c>
      <c r="N8" s="166">
        <v>1</v>
      </c>
      <c r="O8" s="166">
        <v>2</v>
      </c>
      <c r="P8" s="210" t="s">
        <v>62</v>
      </c>
    </row>
    <row r="9" spans="1:16" s="168" customFormat="1" ht="30" customHeight="1" x14ac:dyDescent="0.2">
      <c r="A9" s="166"/>
      <c r="B9" s="167" t="s">
        <v>445</v>
      </c>
      <c r="C9" s="189">
        <v>80</v>
      </c>
      <c r="D9" s="166">
        <v>3</v>
      </c>
      <c r="E9" s="166">
        <v>5</v>
      </c>
      <c r="F9" s="166">
        <v>2</v>
      </c>
      <c r="G9" s="166">
        <v>1</v>
      </c>
      <c r="H9" s="166">
        <v>3</v>
      </c>
      <c r="I9" s="166">
        <v>14</v>
      </c>
      <c r="J9" s="166">
        <v>17</v>
      </c>
      <c r="K9" s="166">
        <v>7</v>
      </c>
      <c r="L9" s="166">
        <v>10</v>
      </c>
      <c r="M9" s="166">
        <v>6</v>
      </c>
      <c r="N9" s="166">
        <v>8</v>
      </c>
      <c r="O9" s="166">
        <v>4</v>
      </c>
      <c r="P9" s="210" t="s">
        <v>62</v>
      </c>
    </row>
    <row r="10" spans="1:16" s="168" customFormat="1" ht="30" customHeight="1" x14ac:dyDescent="0.2">
      <c r="A10" s="166"/>
      <c r="B10" s="167" t="s">
        <v>446</v>
      </c>
      <c r="C10" s="189">
        <v>76</v>
      </c>
      <c r="D10" s="166">
        <v>8</v>
      </c>
      <c r="E10" s="166">
        <v>6</v>
      </c>
      <c r="F10" s="166">
        <v>2</v>
      </c>
      <c r="G10" s="166">
        <v>1</v>
      </c>
      <c r="H10" s="166">
        <v>13</v>
      </c>
      <c r="I10" s="166">
        <v>7</v>
      </c>
      <c r="J10" s="166">
        <v>7</v>
      </c>
      <c r="K10" s="166">
        <v>10</v>
      </c>
      <c r="L10" s="166">
        <v>8</v>
      </c>
      <c r="M10" s="166">
        <v>7</v>
      </c>
      <c r="N10" s="166">
        <v>5</v>
      </c>
      <c r="O10" s="166">
        <v>2</v>
      </c>
      <c r="P10" s="210" t="s">
        <v>62</v>
      </c>
    </row>
    <row r="11" spans="1:16" s="168" customFormat="1" ht="30" customHeight="1" x14ac:dyDescent="0.2">
      <c r="A11" s="166"/>
      <c r="B11" s="218" t="s">
        <v>416</v>
      </c>
      <c r="C11" s="166">
        <v>106</v>
      </c>
      <c r="D11" s="166">
        <v>2</v>
      </c>
      <c r="E11" s="166">
        <v>2</v>
      </c>
      <c r="F11" s="166">
        <v>4</v>
      </c>
      <c r="G11" s="166">
        <v>5</v>
      </c>
      <c r="H11" s="166">
        <v>5</v>
      </c>
      <c r="I11" s="166">
        <v>13</v>
      </c>
      <c r="J11" s="166">
        <v>24</v>
      </c>
      <c r="K11" s="166">
        <v>19</v>
      </c>
      <c r="L11" s="166">
        <v>16</v>
      </c>
      <c r="M11" s="166">
        <v>5</v>
      </c>
      <c r="N11" s="166">
        <v>3</v>
      </c>
      <c r="O11" s="166">
        <v>6</v>
      </c>
      <c r="P11" s="166">
        <v>2</v>
      </c>
    </row>
    <row r="12" spans="1:16" s="168" customFormat="1" ht="9.9" customHeight="1" x14ac:dyDescent="0.2">
      <c r="A12" s="166"/>
      <c r="B12" s="218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</row>
    <row r="13" spans="1:16" s="168" customFormat="1" ht="30" customHeight="1" x14ac:dyDescent="0.2">
      <c r="A13" s="166"/>
      <c r="B13" s="309" t="s">
        <v>123</v>
      </c>
      <c r="C13" s="181">
        <f>SUM(D13:O13)</f>
        <v>86</v>
      </c>
      <c r="D13" s="166">
        <v>4</v>
      </c>
      <c r="E13" s="166">
        <v>4</v>
      </c>
      <c r="F13" s="166">
        <v>3</v>
      </c>
      <c r="G13" s="166">
        <v>2</v>
      </c>
      <c r="H13" s="166">
        <v>5</v>
      </c>
      <c r="I13" s="166">
        <v>14</v>
      </c>
      <c r="J13" s="166">
        <v>9</v>
      </c>
      <c r="K13" s="166">
        <v>15</v>
      </c>
      <c r="L13" s="166">
        <v>10</v>
      </c>
      <c r="M13" s="166">
        <v>9</v>
      </c>
      <c r="N13" s="166">
        <v>6</v>
      </c>
      <c r="O13" s="166">
        <v>5</v>
      </c>
      <c r="P13" s="210" t="s">
        <v>62</v>
      </c>
    </row>
    <row r="14" spans="1:16" s="168" customFormat="1" ht="30" customHeight="1" x14ac:dyDescent="0.2">
      <c r="A14" s="166"/>
      <c r="B14" s="309" t="s">
        <v>129</v>
      </c>
      <c r="C14" s="166">
        <v>119</v>
      </c>
      <c r="D14" s="166">
        <v>8</v>
      </c>
      <c r="E14" s="166">
        <v>6</v>
      </c>
      <c r="F14" s="166">
        <v>5</v>
      </c>
      <c r="G14" s="210">
        <v>5</v>
      </c>
      <c r="H14" s="166">
        <v>3</v>
      </c>
      <c r="I14" s="166">
        <v>10</v>
      </c>
      <c r="J14" s="166">
        <v>17</v>
      </c>
      <c r="K14" s="166">
        <v>14</v>
      </c>
      <c r="L14" s="166">
        <v>9</v>
      </c>
      <c r="M14" s="166">
        <v>13</v>
      </c>
      <c r="N14" s="166">
        <v>16</v>
      </c>
      <c r="O14" s="166">
        <v>11</v>
      </c>
      <c r="P14" s="166">
        <v>2</v>
      </c>
    </row>
    <row r="15" spans="1:16" s="168" customFormat="1" ht="9.75" customHeight="1" x14ac:dyDescent="0.2">
      <c r="A15" s="211"/>
      <c r="B15" s="310"/>
      <c r="C15" s="211"/>
      <c r="D15" s="211"/>
      <c r="E15" s="211"/>
      <c r="F15" s="211"/>
      <c r="G15" s="214"/>
      <c r="H15" s="211"/>
      <c r="I15" s="211"/>
      <c r="J15" s="211"/>
      <c r="K15" s="211"/>
      <c r="L15" s="211"/>
      <c r="M15" s="211"/>
      <c r="N15" s="211"/>
      <c r="O15" s="211"/>
      <c r="P15" s="211"/>
    </row>
    <row r="16" spans="1:16" s="168" customFormat="1" ht="9.75" customHeight="1" x14ac:dyDescent="0.2">
      <c r="A16" s="166"/>
      <c r="B16" s="309"/>
      <c r="C16" s="166"/>
      <c r="D16" s="166"/>
      <c r="E16" s="166"/>
      <c r="F16" s="166"/>
      <c r="G16" s="210"/>
      <c r="H16" s="166"/>
      <c r="I16" s="166"/>
      <c r="J16" s="166"/>
      <c r="K16" s="166"/>
      <c r="L16" s="166"/>
      <c r="M16" s="166"/>
      <c r="N16" s="166"/>
      <c r="O16" s="166"/>
      <c r="P16" s="166"/>
    </row>
    <row r="17" spans="1:16" s="168" customFormat="1" ht="30" customHeight="1" x14ac:dyDescent="0.2">
      <c r="A17" s="166"/>
      <c r="B17" s="309" t="s">
        <v>304</v>
      </c>
      <c r="C17" s="166">
        <v>83</v>
      </c>
      <c r="D17" s="166">
        <v>4</v>
      </c>
      <c r="E17" s="166">
        <v>6</v>
      </c>
      <c r="F17" s="166">
        <v>1</v>
      </c>
      <c r="G17" s="210">
        <v>5</v>
      </c>
      <c r="H17" s="166">
        <v>2</v>
      </c>
      <c r="I17" s="166">
        <v>8</v>
      </c>
      <c r="J17" s="166">
        <v>10</v>
      </c>
      <c r="K17" s="166">
        <v>16</v>
      </c>
      <c r="L17" s="166">
        <v>7</v>
      </c>
      <c r="M17" s="166">
        <v>8</v>
      </c>
      <c r="N17" s="166">
        <v>6</v>
      </c>
      <c r="O17" s="166">
        <v>5</v>
      </c>
      <c r="P17" s="166">
        <v>5</v>
      </c>
    </row>
    <row r="18" spans="1:16" s="168" customFormat="1" ht="30" customHeight="1" x14ac:dyDescent="0.2">
      <c r="A18" s="166"/>
      <c r="B18" s="311" t="s">
        <v>447</v>
      </c>
      <c r="C18" s="312">
        <v>98</v>
      </c>
      <c r="D18" s="166">
        <v>2</v>
      </c>
      <c r="E18" s="210" t="s">
        <v>62</v>
      </c>
      <c r="F18" s="166">
        <v>5</v>
      </c>
      <c r="G18" s="210">
        <v>4</v>
      </c>
      <c r="H18" s="166">
        <v>11</v>
      </c>
      <c r="I18" s="166">
        <v>12</v>
      </c>
      <c r="J18" s="166">
        <v>14</v>
      </c>
      <c r="K18" s="166">
        <v>17</v>
      </c>
      <c r="L18" s="166">
        <v>12</v>
      </c>
      <c r="M18" s="166">
        <v>9</v>
      </c>
      <c r="N18" s="166">
        <v>6</v>
      </c>
      <c r="O18" s="166">
        <v>6</v>
      </c>
      <c r="P18" s="210" t="s">
        <v>62</v>
      </c>
    </row>
    <row r="19" spans="1:16" s="168" customFormat="1" ht="30" customHeight="1" x14ac:dyDescent="0.2">
      <c r="A19" s="166"/>
      <c r="B19" s="311" t="s">
        <v>448</v>
      </c>
      <c r="C19" s="312">
        <v>75</v>
      </c>
      <c r="D19" s="166">
        <v>1</v>
      </c>
      <c r="E19" s="210">
        <v>2</v>
      </c>
      <c r="F19" s="166">
        <v>4</v>
      </c>
      <c r="G19" s="210">
        <v>1</v>
      </c>
      <c r="H19" s="166">
        <v>4</v>
      </c>
      <c r="I19" s="166">
        <v>10</v>
      </c>
      <c r="J19" s="166">
        <v>14</v>
      </c>
      <c r="K19" s="166">
        <v>19</v>
      </c>
      <c r="L19" s="166">
        <v>10</v>
      </c>
      <c r="M19" s="166">
        <v>3</v>
      </c>
      <c r="N19" s="166">
        <v>5</v>
      </c>
      <c r="O19" s="166">
        <v>2</v>
      </c>
      <c r="P19" s="210" t="s">
        <v>62</v>
      </c>
    </row>
    <row r="20" spans="1:16" s="168" customFormat="1" ht="30" customHeight="1" x14ac:dyDescent="0.2">
      <c r="A20" s="166"/>
      <c r="B20" s="309" t="s">
        <v>449</v>
      </c>
      <c r="C20" s="181">
        <v>124</v>
      </c>
      <c r="D20" s="166">
        <v>2</v>
      </c>
      <c r="E20" s="210">
        <v>6</v>
      </c>
      <c r="F20" s="166">
        <v>1</v>
      </c>
      <c r="G20" s="210" t="s">
        <v>62</v>
      </c>
      <c r="H20" s="166">
        <v>8</v>
      </c>
      <c r="I20" s="166">
        <v>27</v>
      </c>
      <c r="J20" s="166">
        <v>17</v>
      </c>
      <c r="K20" s="166">
        <v>20</v>
      </c>
      <c r="L20" s="166">
        <v>16</v>
      </c>
      <c r="M20" s="166">
        <v>15</v>
      </c>
      <c r="N20" s="166">
        <v>7</v>
      </c>
      <c r="O20" s="166">
        <v>5</v>
      </c>
      <c r="P20" s="210" t="s">
        <v>62</v>
      </c>
    </row>
    <row r="21" spans="1:16" s="168" customFormat="1" ht="30" customHeight="1" x14ac:dyDescent="0.2">
      <c r="A21" s="166"/>
      <c r="B21" s="309" t="s">
        <v>397</v>
      </c>
      <c r="C21" s="181">
        <v>98</v>
      </c>
      <c r="D21" s="166">
        <v>5</v>
      </c>
      <c r="E21" s="210">
        <v>4</v>
      </c>
      <c r="F21" s="166">
        <v>1</v>
      </c>
      <c r="G21" s="210">
        <v>3</v>
      </c>
      <c r="H21" s="166">
        <v>5</v>
      </c>
      <c r="I21" s="166">
        <v>13</v>
      </c>
      <c r="J21" s="166">
        <v>20</v>
      </c>
      <c r="K21" s="166">
        <v>15</v>
      </c>
      <c r="L21" s="166">
        <v>16</v>
      </c>
      <c r="M21" s="166">
        <v>5</v>
      </c>
      <c r="N21" s="166">
        <v>6</v>
      </c>
      <c r="O21" s="166">
        <v>5</v>
      </c>
      <c r="P21" s="210" t="s">
        <v>62</v>
      </c>
    </row>
    <row r="22" spans="1:16" s="168" customFormat="1" ht="9.9" customHeight="1" x14ac:dyDescent="0.2">
      <c r="A22" s="166"/>
      <c r="B22" s="309"/>
      <c r="C22" s="166"/>
      <c r="D22" s="166"/>
      <c r="E22" s="210"/>
      <c r="F22" s="166"/>
      <c r="G22" s="210"/>
      <c r="H22" s="166"/>
      <c r="I22" s="166"/>
      <c r="J22" s="166"/>
      <c r="K22" s="166"/>
      <c r="L22" s="166"/>
      <c r="M22" s="166"/>
      <c r="N22" s="166"/>
      <c r="O22" s="166"/>
      <c r="P22" s="210"/>
    </row>
    <row r="23" spans="1:16" s="168" customFormat="1" ht="30" customHeight="1" x14ac:dyDescent="0.2">
      <c r="A23" s="166"/>
      <c r="B23" s="309" t="s">
        <v>164</v>
      </c>
      <c r="C23" s="166">
        <v>77</v>
      </c>
      <c r="D23" s="166">
        <v>5</v>
      </c>
      <c r="E23" s="210">
        <v>1</v>
      </c>
      <c r="F23" s="166">
        <v>2</v>
      </c>
      <c r="G23" s="210">
        <v>6</v>
      </c>
      <c r="H23" s="166">
        <v>8</v>
      </c>
      <c r="I23" s="166">
        <v>9</v>
      </c>
      <c r="J23" s="166">
        <v>10</v>
      </c>
      <c r="K23" s="166">
        <v>15</v>
      </c>
      <c r="L23" s="166">
        <v>6</v>
      </c>
      <c r="M23" s="166">
        <v>7</v>
      </c>
      <c r="N23" s="166">
        <v>3</v>
      </c>
      <c r="O23" s="166">
        <v>5</v>
      </c>
      <c r="P23" s="210" t="s">
        <v>62</v>
      </c>
    </row>
    <row r="24" spans="1:16" s="168" customFormat="1" ht="28.5" customHeight="1" x14ac:dyDescent="0.2">
      <c r="A24" s="166"/>
      <c r="B24" s="309" t="s">
        <v>450</v>
      </c>
      <c r="C24" s="181">
        <v>72</v>
      </c>
      <c r="D24" s="166">
        <v>1</v>
      </c>
      <c r="E24" s="210">
        <v>1</v>
      </c>
      <c r="F24" s="166">
        <v>5</v>
      </c>
      <c r="G24" s="210">
        <v>3</v>
      </c>
      <c r="H24" s="166">
        <v>5</v>
      </c>
      <c r="I24" s="166">
        <v>10</v>
      </c>
      <c r="J24" s="166">
        <v>7</v>
      </c>
      <c r="K24" s="166">
        <v>12</v>
      </c>
      <c r="L24" s="166">
        <v>10</v>
      </c>
      <c r="M24" s="166">
        <v>10</v>
      </c>
      <c r="N24" s="166">
        <v>3</v>
      </c>
      <c r="O24" s="166">
        <v>5</v>
      </c>
      <c r="P24" s="210" t="s">
        <v>62</v>
      </c>
    </row>
    <row r="25" spans="1:16" s="168" customFormat="1" ht="28.5" customHeight="1" x14ac:dyDescent="0.2">
      <c r="A25" s="166"/>
      <c r="B25" s="309" t="s">
        <v>399</v>
      </c>
      <c r="C25" s="166">
        <v>56</v>
      </c>
      <c r="D25" s="166">
        <v>2</v>
      </c>
      <c r="E25" s="210">
        <v>1</v>
      </c>
      <c r="F25" s="166">
        <v>2</v>
      </c>
      <c r="G25" s="210">
        <v>1</v>
      </c>
      <c r="H25" s="166">
        <v>5</v>
      </c>
      <c r="I25" s="166">
        <v>11</v>
      </c>
      <c r="J25" s="166">
        <v>10</v>
      </c>
      <c r="K25" s="166">
        <v>8</v>
      </c>
      <c r="L25" s="166">
        <v>7</v>
      </c>
      <c r="M25" s="166">
        <v>6</v>
      </c>
      <c r="N25" s="166">
        <v>1</v>
      </c>
      <c r="O25" s="166">
        <v>2</v>
      </c>
      <c r="P25" s="210" t="s">
        <v>62</v>
      </c>
    </row>
    <row r="26" spans="1:16" s="168" customFormat="1" ht="28.5" customHeight="1" x14ac:dyDescent="0.2">
      <c r="A26" s="166"/>
      <c r="B26" s="309" t="s">
        <v>2</v>
      </c>
      <c r="C26" s="166">
        <v>72</v>
      </c>
      <c r="D26" s="210" t="s">
        <v>62</v>
      </c>
      <c r="E26" s="210">
        <v>3</v>
      </c>
      <c r="F26" s="166">
        <v>2</v>
      </c>
      <c r="G26" s="210">
        <v>2</v>
      </c>
      <c r="H26" s="166">
        <v>3</v>
      </c>
      <c r="I26" s="166">
        <v>20</v>
      </c>
      <c r="J26" s="166">
        <v>8</v>
      </c>
      <c r="K26" s="166">
        <v>15</v>
      </c>
      <c r="L26" s="166">
        <v>12</v>
      </c>
      <c r="M26" s="166">
        <v>2</v>
      </c>
      <c r="N26" s="166">
        <v>3</v>
      </c>
      <c r="O26" s="166">
        <v>2</v>
      </c>
      <c r="P26" s="210" t="s">
        <v>62</v>
      </c>
    </row>
    <row r="27" spans="1:16" s="168" customFormat="1" ht="28.5" customHeight="1" x14ac:dyDescent="0.2">
      <c r="A27" s="166"/>
      <c r="B27" s="309" t="s">
        <v>501</v>
      </c>
      <c r="C27" s="166">
        <v>72</v>
      </c>
      <c r="D27" s="210">
        <v>2</v>
      </c>
      <c r="E27" s="210">
        <v>2</v>
      </c>
      <c r="F27" s="166">
        <v>1</v>
      </c>
      <c r="G27" s="210">
        <v>1</v>
      </c>
      <c r="H27" s="166">
        <v>5</v>
      </c>
      <c r="I27" s="166">
        <v>13</v>
      </c>
      <c r="J27" s="166">
        <v>16</v>
      </c>
      <c r="K27" s="166">
        <v>15</v>
      </c>
      <c r="L27" s="166">
        <v>2</v>
      </c>
      <c r="M27" s="166">
        <v>10</v>
      </c>
      <c r="N27" s="166">
        <v>4</v>
      </c>
      <c r="O27" s="166">
        <v>1</v>
      </c>
      <c r="P27" s="210" t="s">
        <v>62</v>
      </c>
    </row>
    <row r="28" spans="1:16" s="168" customFormat="1" ht="9.6" customHeight="1" x14ac:dyDescent="0.2">
      <c r="A28" s="166"/>
      <c r="B28" s="309"/>
      <c r="C28" s="166"/>
      <c r="D28" s="210"/>
      <c r="E28" s="210"/>
      <c r="F28" s="166"/>
      <c r="G28" s="210"/>
      <c r="H28" s="166"/>
      <c r="I28" s="166"/>
      <c r="J28" s="166"/>
      <c r="K28" s="166"/>
      <c r="L28" s="166"/>
      <c r="M28" s="166"/>
      <c r="N28" s="166"/>
      <c r="O28" s="166"/>
      <c r="P28" s="210"/>
    </row>
    <row r="29" spans="1:16" s="168" customFormat="1" ht="28.5" customHeight="1" x14ac:dyDescent="0.2">
      <c r="A29" s="166"/>
      <c r="B29" s="218" t="s">
        <v>410</v>
      </c>
      <c r="C29" s="166">
        <f>SUM(D29:O29)</f>
        <v>83</v>
      </c>
      <c r="D29" s="166">
        <v>2</v>
      </c>
      <c r="E29" s="166">
        <v>3</v>
      </c>
      <c r="F29" s="166">
        <v>2</v>
      </c>
      <c r="G29" s="166">
        <v>4</v>
      </c>
      <c r="H29" s="166">
        <v>7</v>
      </c>
      <c r="I29" s="166">
        <v>15</v>
      </c>
      <c r="J29" s="166">
        <v>12</v>
      </c>
      <c r="K29" s="166">
        <v>18</v>
      </c>
      <c r="L29" s="166">
        <v>8</v>
      </c>
      <c r="M29" s="166">
        <v>4</v>
      </c>
      <c r="N29" s="166">
        <v>3</v>
      </c>
      <c r="O29" s="166">
        <v>5</v>
      </c>
      <c r="P29" s="210" t="s">
        <v>62</v>
      </c>
    </row>
    <row r="30" spans="1:16" s="168" customFormat="1" ht="28.5" customHeight="1" x14ac:dyDescent="0.2">
      <c r="A30" s="166"/>
      <c r="B30" s="218" t="s">
        <v>384</v>
      </c>
      <c r="C30" s="166">
        <f>SUM(D30:P30)</f>
        <v>75</v>
      </c>
      <c r="D30" s="166">
        <v>1</v>
      </c>
      <c r="E30" s="166">
        <v>1</v>
      </c>
      <c r="F30" s="166">
        <v>3</v>
      </c>
      <c r="G30" s="166">
        <v>4</v>
      </c>
      <c r="H30" s="166">
        <v>7</v>
      </c>
      <c r="I30" s="166">
        <v>15</v>
      </c>
      <c r="J30" s="166">
        <v>15</v>
      </c>
      <c r="K30" s="166">
        <v>9</v>
      </c>
      <c r="L30" s="166">
        <v>5</v>
      </c>
      <c r="M30" s="166">
        <v>4</v>
      </c>
      <c r="N30" s="166">
        <v>4</v>
      </c>
      <c r="O30" s="166">
        <v>2</v>
      </c>
      <c r="P30" s="166">
        <v>5</v>
      </c>
    </row>
    <row r="31" spans="1:16" s="168" customFormat="1" ht="28.5" customHeight="1" x14ac:dyDescent="0.2">
      <c r="A31" s="166"/>
      <c r="B31" s="218" t="s">
        <v>436</v>
      </c>
      <c r="C31" s="166">
        <f>SUM(D31:P31)</f>
        <v>71</v>
      </c>
      <c r="D31" s="166">
        <v>2</v>
      </c>
      <c r="E31" s="166">
        <v>3</v>
      </c>
      <c r="F31" s="210" t="s">
        <v>62</v>
      </c>
      <c r="G31" s="166">
        <v>1</v>
      </c>
      <c r="H31" s="166">
        <v>2</v>
      </c>
      <c r="I31" s="166">
        <v>15</v>
      </c>
      <c r="J31" s="166">
        <v>8</v>
      </c>
      <c r="K31" s="166">
        <v>11</v>
      </c>
      <c r="L31" s="166">
        <v>8</v>
      </c>
      <c r="M31" s="166">
        <v>11</v>
      </c>
      <c r="N31" s="166">
        <v>5</v>
      </c>
      <c r="O31" s="166">
        <v>2</v>
      </c>
      <c r="P31" s="166">
        <v>3</v>
      </c>
    </row>
    <row r="32" spans="1:16" s="168" customFormat="1" ht="28.5" customHeight="1" x14ac:dyDescent="0.2">
      <c r="A32" s="166"/>
      <c r="B32" s="218" t="s">
        <v>41</v>
      </c>
      <c r="C32" s="166">
        <f>SUM(D32:P32)</f>
        <v>82</v>
      </c>
      <c r="D32" s="166">
        <v>3</v>
      </c>
      <c r="E32" s="210" t="s">
        <v>62</v>
      </c>
      <c r="F32" s="210">
        <v>3</v>
      </c>
      <c r="G32" s="166">
        <v>2</v>
      </c>
      <c r="H32" s="166">
        <v>4</v>
      </c>
      <c r="I32" s="166">
        <v>11</v>
      </c>
      <c r="J32" s="166">
        <v>15</v>
      </c>
      <c r="K32" s="166">
        <v>14</v>
      </c>
      <c r="L32" s="166">
        <v>9</v>
      </c>
      <c r="M32" s="166">
        <v>12</v>
      </c>
      <c r="N32" s="166">
        <v>2</v>
      </c>
      <c r="O32" s="166">
        <v>4</v>
      </c>
      <c r="P32" s="166">
        <v>3</v>
      </c>
    </row>
    <row r="33" spans="1:16" s="168" customFormat="1" ht="28.5" customHeight="1" x14ac:dyDescent="0.2">
      <c r="A33" s="166"/>
      <c r="B33" s="218" t="s">
        <v>464</v>
      </c>
      <c r="C33" s="166">
        <v>83</v>
      </c>
      <c r="D33" s="166">
        <v>4</v>
      </c>
      <c r="E33" s="210">
        <v>5</v>
      </c>
      <c r="F33" s="210">
        <v>2</v>
      </c>
      <c r="G33" s="166">
        <v>1</v>
      </c>
      <c r="H33" s="166">
        <v>9</v>
      </c>
      <c r="I33" s="166">
        <v>10</v>
      </c>
      <c r="J33" s="166">
        <v>13</v>
      </c>
      <c r="K33" s="166">
        <v>19</v>
      </c>
      <c r="L33" s="166">
        <v>14</v>
      </c>
      <c r="M33" s="166">
        <v>3</v>
      </c>
      <c r="N33" s="166">
        <v>2</v>
      </c>
      <c r="O33" s="210" t="s">
        <v>62</v>
      </c>
      <c r="P33" s="166">
        <v>1</v>
      </c>
    </row>
    <row r="34" spans="1:16" s="168" customFormat="1" ht="9.6" customHeight="1" x14ac:dyDescent="0.2">
      <c r="A34" s="166"/>
      <c r="B34" s="309"/>
      <c r="C34" s="166"/>
      <c r="D34" s="210"/>
      <c r="E34" s="210"/>
      <c r="F34" s="166"/>
      <c r="G34" s="210"/>
      <c r="H34" s="166"/>
      <c r="I34" s="166"/>
      <c r="J34" s="166"/>
      <c r="K34" s="166"/>
      <c r="L34" s="166"/>
      <c r="M34" s="166"/>
      <c r="N34" s="166"/>
      <c r="O34" s="166"/>
      <c r="P34" s="210"/>
    </row>
    <row r="35" spans="1:16" s="168" customFormat="1" ht="28.5" customHeight="1" x14ac:dyDescent="0.2">
      <c r="A35" s="171"/>
      <c r="B35" s="322" t="s">
        <v>487</v>
      </c>
      <c r="C35" s="171">
        <f>SUM(D35:P35)</f>
        <v>99</v>
      </c>
      <c r="D35" s="171">
        <v>1</v>
      </c>
      <c r="E35" s="172">
        <v>4</v>
      </c>
      <c r="F35" s="172" t="s">
        <v>493</v>
      </c>
      <c r="G35" s="171">
        <v>4</v>
      </c>
      <c r="H35" s="171">
        <v>12</v>
      </c>
      <c r="I35" s="171">
        <v>13</v>
      </c>
      <c r="J35" s="171">
        <v>20</v>
      </c>
      <c r="K35" s="171">
        <v>23</v>
      </c>
      <c r="L35" s="171">
        <v>8</v>
      </c>
      <c r="M35" s="171">
        <v>4</v>
      </c>
      <c r="N35" s="171">
        <v>3</v>
      </c>
      <c r="O35" s="172">
        <v>3</v>
      </c>
      <c r="P35" s="171">
        <v>4</v>
      </c>
    </row>
    <row r="36" spans="1:16" s="168" customFormat="1" ht="22.2" customHeight="1" x14ac:dyDescent="0.2">
      <c r="A36" s="166" t="s">
        <v>470</v>
      </c>
      <c r="B36" s="313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210" t="s">
        <v>451</v>
      </c>
    </row>
  </sheetData>
  <phoneticPr fontId="22"/>
  <printOptions horizontalCentered="1"/>
  <pageMargins left="0.39370078740157483" right="0.39370078740157483" top="0.78740157480314965" bottom="0.39370078740157483" header="0" footer="0"/>
  <pageSetup paperSize="9" scale="63" fitToWidth="2" orientation="portrait" horizontalDpi="300" verticalDpi="300" r:id="rId1"/>
  <headerFooter alignWithMargins="0"/>
  <colBreaks count="1" manualBreakCount="1">
    <brk id="9" min="1" max="3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29"/>
  <sheetViews>
    <sheetView view="pageBreakPreview" zoomScale="70" zoomScaleNormal="80" zoomScaleSheetLayoutView="70" workbookViewId="0">
      <selection activeCell="B2" sqref="B2"/>
    </sheetView>
  </sheetViews>
  <sheetFormatPr defaultColWidth="8.5" defaultRowHeight="19.2" x14ac:dyDescent="0.25"/>
  <cols>
    <col min="1" max="1" width="2.9140625" style="139" customWidth="1"/>
    <col min="2" max="2" width="11.75" style="140" customWidth="1"/>
    <col min="3" max="256" width="8.5" style="139"/>
    <col min="257" max="257" width="2.9140625" style="139" customWidth="1"/>
    <col min="258" max="258" width="11.75" style="139" customWidth="1"/>
    <col min="259" max="512" width="8.5" style="139"/>
    <col min="513" max="513" width="2.9140625" style="139" customWidth="1"/>
    <col min="514" max="514" width="11.75" style="139" customWidth="1"/>
    <col min="515" max="768" width="8.5" style="139"/>
    <col min="769" max="769" width="2.9140625" style="139" customWidth="1"/>
    <col min="770" max="770" width="11.75" style="139" customWidth="1"/>
    <col min="771" max="1024" width="8.5" style="139"/>
    <col min="1025" max="1025" width="2.9140625" style="139" customWidth="1"/>
    <col min="1026" max="1026" width="11.75" style="139" customWidth="1"/>
    <col min="1027" max="1280" width="8.5" style="139"/>
    <col min="1281" max="1281" width="2.9140625" style="139" customWidth="1"/>
    <col min="1282" max="1282" width="11.75" style="139" customWidth="1"/>
    <col min="1283" max="1536" width="8.5" style="139"/>
    <col min="1537" max="1537" width="2.9140625" style="139" customWidth="1"/>
    <col min="1538" max="1538" width="11.75" style="139" customWidth="1"/>
    <col min="1539" max="1792" width="8.5" style="139"/>
    <col min="1793" max="1793" width="2.9140625" style="139" customWidth="1"/>
    <col min="1794" max="1794" width="11.75" style="139" customWidth="1"/>
    <col min="1795" max="2048" width="8.5" style="139"/>
    <col min="2049" max="2049" width="2.9140625" style="139" customWidth="1"/>
    <col min="2050" max="2050" width="11.75" style="139" customWidth="1"/>
    <col min="2051" max="2304" width="8.5" style="139"/>
    <col min="2305" max="2305" width="2.9140625" style="139" customWidth="1"/>
    <col min="2306" max="2306" width="11.75" style="139" customWidth="1"/>
    <col min="2307" max="2560" width="8.5" style="139"/>
    <col min="2561" max="2561" width="2.9140625" style="139" customWidth="1"/>
    <col min="2562" max="2562" width="11.75" style="139" customWidth="1"/>
    <col min="2563" max="2816" width="8.5" style="139"/>
    <col min="2817" max="2817" width="2.9140625" style="139" customWidth="1"/>
    <col min="2818" max="2818" width="11.75" style="139" customWidth="1"/>
    <col min="2819" max="3072" width="8.5" style="139"/>
    <col min="3073" max="3073" width="2.9140625" style="139" customWidth="1"/>
    <col min="3074" max="3074" width="11.75" style="139" customWidth="1"/>
    <col min="3075" max="3328" width="8.5" style="139"/>
    <col min="3329" max="3329" width="2.9140625" style="139" customWidth="1"/>
    <col min="3330" max="3330" width="11.75" style="139" customWidth="1"/>
    <col min="3331" max="3584" width="8.5" style="139"/>
    <col min="3585" max="3585" width="2.9140625" style="139" customWidth="1"/>
    <col min="3586" max="3586" width="11.75" style="139" customWidth="1"/>
    <col min="3587" max="3840" width="8.5" style="139"/>
    <col min="3841" max="3841" width="2.9140625" style="139" customWidth="1"/>
    <col min="3842" max="3842" width="11.75" style="139" customWidth="1"/>
    <col min="3843" max="4096" width="8.5" style="139"/>
    <col min="4097" max="4097" width="2.9140625" style="139" customWidth="1"/>
    <col min="4098" max="4098" width="11.75" style="139" customWidth="1"/>
    <col min="4099" max="4352" width="8.5" style="139"/>
    <col min="4353" max="4353" width="2.9140625" style="139" customWidth="1"/>
    <col min="4354" max="4354" width="11.75" style="139" customWidth="1"/>
    <col min="4355" max="4608" width="8.5" style="139"/>
    <col min="4609" max="4609" width="2.9140625" style="139" customWidth="1"/>
    <col min="4610" max="4610" width="11.75" style="139" customWidth="1"/>
    <col min="4611" max="4864" width="8.5" style="139"/>
    <col min="4865" max="4865" width="2.9140625" style="139" customWidth="1"/>
    <col min="4866" max="4866" width="11.75" style="139" customWidth="1"/>
    <col min="4867" max="5120" width="8.5" style="139"/>
    <col min="5121" max="5121" width="2.9140625" style="139" customWidth="1"/>
    <col min="5122" max="5122" width="11.75" style="139" customWidth="1"/>
    <col min="5123" max="5376" width="8.5" style="139"/>
    <col min="5377" max="5377" width="2.9140625" style="139" customWidth="1"/>
    <col min="5378" max="5378" width="11.75" style="139" customWidth="1"/>
    <col min="5379" max="5632" width="8.5" style="139"/>
    <col min="5633" max="5633" width="2.9140625" style="139" customWidth="1"/>
    <col min="5634" max="5634" width="11.75" style="139" customWidth="1"/>
    <col min="5635" max="5888" width="8.5" style="139"/>
    <col min="5889" max="5889" width="2.9140625" style="139" customWidth="1"/>
    <col min="5890" max="5890" width="11.75" style="139" customWidth="1"/>
    <col min="5891" max="6144" width="8.5" style="139"/>
    <col min="6145" max="6145" width="2.9140625" style="139" customWidth="1"/>
    <col min="6146" max="6146" width="11.75" style="139" customWidth="1"/>
    <col min="6147" max="6400" width="8.5" style="139"/>
    <col min="6401" max="6401" width="2.9140625" style="139" customWidth="1"/>
    <col min="6402" max="6402" width="11.75" style="139" customWidth="1"/>
    <col min="6403" max="6656" width="8.5" style="139"/>
    <col min="6657" max="6657" width="2.9140625" style="139" customWidth="1"/>
    <col min="6658" max="6658" width="11.75" style="139" customWidth="1"/>
    <col min="6659" max="6912" width="8.5" style="139"/>
    <col min="6913" max="6913" width="2.9140625" style="139" customWidth="1"/>
    <col min="6914" max="6914" width="11.75" style="139" customWidth="1"/>
    <col min="6915" max="7168" width="8.5" style="139"/>
    <col min="7169" max="7169" width="2.9140625" style="139" customWidth="1"/>
    <col min="7170" max="7170" width="11.75" style="139" customWidth="1"/>
    <col min="7171" max="7424" width="8.5" style="139"/>
    <col min="7425" max="7425" width="2.9140625" style="139" customWidth="1"/>
    <col min="7426" max="7426" width="11.75" style="139" customWidth="1"/>
    <col min="7427" max="7680" width="8.5" style="139"/>
    <col min="7681" max="7681" width="2.9140625" style="139" customWidth="1"/>
    <col min="7682" max="7682" width="11.75" style="139" customWidth="1"/>
    <col min="7683" max="7936" width="8.5" style="139"/>
    <col min="7937" max="7937" width="2.9140625" style="139" customWidth="1"/>
    <col min="7938" max="7938" width="11.75" style="139" customWidth="1"/>
    <col min="7939" max="8192" width="8.5" style="139"/>
    <col min="8193" max="8193" width="2.9140625" style="139" customWidth="1"/>
    <col min="8194" max="8194" width="11.75" style="139" customWidth="1"/>
    <col min="8195" max="8448" width="8.5" style="139"/>
    <col min="8449" max="8449" width="2.9140625" style="139" customWidth="1"/>
    <col min="8450" max="8450" width="11.75" style="139" customWidth="1"/>
    <col min="8451" max="8704" width="8.5" style="139"/>
    <col min="8705" max="8705" width="2.9140625" style="139" customWidth="1"/>
    <col min="8706" max="8706" width="11.75" style="139" customWidth="1"/>
    <col min="8707" max="8960" width="8.5" style="139"/>
    <col min="8961" max="8961" width="2.9140625" style="139" customWidth="1"/>
    <col min="8962" max="8962" width="11.75" style="139" customWidth="1"/>
    <col min="8963" max="9216" width="8.5" style="139"/>
    <col min="9217" max="9217" width="2.9140625" style="139" customWidth="1"/>
    <col min="9218" max="9218" width="11.75" style="139" customWidth="1"/>
    <col min="9219" max="9472" width="8.5" style="139"/>
    <col min="9473" max="9473" width="2.9140625" style="139" customWidth="1"/>
    <col min="9474" max="9474" width="11.75" style="139" customWidth="1"/>
    <col min="9475" max="9728" width="8.5" style="139"/>
    <col min="9729" max="9729" width="2.9140625" style="139" customWidth="1"/>
    <col min="9730" max="9730" width="11.75" style="139" customWidth="1"/>
    <col min="9731" max="9984" width="8.5" style="139"/>
    <col min="9985" max="9985" width="2.9140625" style="139" customWidth="1"/>
    <col min="9986" max="9986" width="11.75" style="139" customWidth="1"/>
    <col min="9987" max="10240" width="8.5" style="139"/>
    <col min="10241" max="10241" width="2.9140625" style="139" customWidth="1"/>
    <col min="10242" max="10242" width="11.75" style="139" customWidth="1"/>
    <col min="10243" max="10496" width="8.5" style="139"/>
    <col min="10497" max="10497" width="2.9140625" style="139" customWidth="1"/>
    <col min="10498" max="10498" width="11.75" style="139" customWidth="1"/>
    <col min="10499" max="10752" width="8.5" style="139"/>
    <col min="10753" max="10753" width="2.9140625" style="139" customWidth="1"/>
    <col min="10754" max="10754" width="11.75" style="139" customWidth="1"/>
    <col min="10755" max="11008" width="8.5" style="139"/>
    <col min="11009" max="11009" width="2.9140625" style="139" customWidth="1"/>
    <col min="11010" max="11010" width="11.75" style="139" customWidth="1"/>
    <col min="11011" max="11264" width="8.5" style="139"/>
    <col min="11265" max="11265" width="2.9140625" style="139" customWidth="1"/>
    <col min="11266" max="11266" width="11.75" style="139" customWidth="1"/>
    <col min="11267" max="11520" width="8.5" style="139"/>
    <col min="11521" max="11521" width="2.9140625" style="139" customWidth="1"/>
    <col min="11522" max="11522" width="11.75" style="139" customWidth="1"/>
    <col min="11523" max="11776" width="8.5" style="139"/>
    <col min="11777" max="11777" width="2.9140625" style="139" customWidth="1"/>
    <col min="11778" max="11778" width="11.75" style="139" customWidth="1"/>
    <col min="11779" max="12032" width="8.5" style="139"/>
    <col min="12033" max="12033" width="2.9140625" style="139" customWidth="1"/>
    <col min="12034" max="12034" width="11.75" style="139" customWidth="1"/>
    <col min="12035" max="12288" width="8.5" style="139"/>
    <col min="12289" max="12289" width="2.9140625" style="139" customWidth="1"/>
    <col min="12290" max="12290" width="11.75" style="139" customWidth="1"/>
    <col min="12291" max="12544" width="8.5" style="139"/>
    <col min="12545" max="12545" width="2.9140625" style="139" customWidth="1"/>
    <col min="12546" max="12546" width="11.75" style="139" customWidth="1"/>
    <col min="12547" max="12800" width="8.5" style="139"/>
    <col min="12801" max="12801" width="2.9140625" style="139" customWidth="1"/>
    <col min="12802" max="12802" width="11.75" style="139" customWidth="1"/>
    <col min="12803" max="13056" width="8.5" style="139"/>
    <col min="13057" max="13057" width="2.9140625" style="139" customWidth="1"/>
    <col min="13058" max="13058" width="11.75" style="139" customWidth="1"/>
    <col min="13059" max="13312" width="8.5" style="139"/>
    <col min="13313" max="13313" width="2.9140625" style="139" customWidth="1"/>
    <col min="13314" max="13314" width="11.75" style="139" customWidth="1"/>
    <col min="13315" max="13568" width="8.5" style="139"/>
    <col min="13569" max="13569" width="2.9140625" style="139" customWidth="1"/>
    <col min="13570" max="13570" width="11.75" style="139" customWidth="1"/>
    <col min="13571" max="13824" width="8.5" style="139"/>
    <col min="13825" max="13825" width="2.9140625" style="139" customWidth="1"/>
    <col min="13826" max="13826" width="11.75" style="139" customWidth="1"/>
    <col min="13827" max="14080" width="8.5" style="139"/>
    <col min="14081" max="14081" width="2.9140625" style="139" customWidth="1"/>
    <col min="14082" max="14082" width="11.75" style="139" customWidth="1"/>
    <col min="14083" max="14336" width="8.5" style="139"/>
    <col min="14337" max="14337" width="2.9140625" style="139" customWidth="1"/>
    <col min="14338" max="14338" width="11.75" style="139" customWidth="1"/>
    <col min="14339" max="14592" width="8.5" style="139"/>
    <col min="14593" max="14593" width="2.9140625" style="139" customWidth="1"/>
    <col min="14594" max="14594" width="11.75" style="139" customWidth="1"/>
    <col min="14595" max="14848" width="8.5" style="139"/>
    <col min="14849" max="14849" width="2.9140625" style="139" customWidth="1"/>
    <col min="14850" max="14850" width="11.75" style="139" customWidth="1"/>
    <col min="14851" max="15104" width="8.5" style="139"/>
    <col min="15105" max="15105" width="2.9140625" style="139" customWidth="1"/>
    <col min="15106" max="15106" width="11.75" style="139" customWidth="1"/>
    <col min="15107" max="15360" width="8.5" style="139"/>
    <col min="15361" max="15361" width="2.9140625" style="139" customWidth="1"/>
    <col min="15362" max="15362" width="11.75" style="139" customWidth="1"/>
    <col min="15363" max="15616" width="8.5" style="139"/>
    <col min="15617" max="15617" width="2.9140625" style="139" customWidth="1"/>
    <col min="15618" max="15618" width="11.75" style="139" customWidth="1"/>
    <col min="15619" max="15872" width="8.5" style="139"/>
    <col min="15873" max="15873" width="2.9140625" style="139" customWidth="1"/>
    <col min="15874" max="15874" width="11.75" style="139" customWidth="1"/>
    <col min="15875" max="16128" width="8.5" style="139"/>
    <col min="16129" max="16129" width="2.9140625" style="139" customWidth="1"/>
    <col min="16130" max="16130" width="11.75" style="139" customWidth="1"/>
    <col min="16131" max="16384" width="8.5" style="139"/>
  </cols>
  <sheetData>
    <row r="1" spans="1:25" s="1" customFormat="1" ht="23.1" customHeight="1" x14ac:dyDescent="0.2">
      <c r="A1" s="3" t="s">
        <v>245</v>
      </c>
      <c r="B1" s="3"/>
      <c r="C1" s="121"/>
      <c r="D1" s="121"/>
      <c r="E1" s="121"/>
      <c r="F1" s="121"/>
      <c r="G1" s="121"/>
      <c r="H1" s="3"/>
      <c r="I1" s="3"/>
      <c r="J1" s="3"/>
      <c r="K1" s="3"/>
      <c r="L1" s="3"/>
      <c r="M1" s="121"/>
      <c r="N1" s="3"/>
      <c r="O1" s="3"/>
      <c r="P1" s="3"/>
      <c r="Q1" s="121"/>
      <c r="R1" s="121"/>
      <c r="S1" s="121"/>
      <c r="T1" s="121"/>
      <c r="U1" s="121"/>
      <c r="V1" s="121"/>
      <c r="W1" s="121"/>
      <c r="X1" s="121"/>
      <c r="Y1" s="121"/>
    </row>
    <row r="2" spans="1:25" s="1" customFormat="1" ht="23.1" customHeight="1" x14ac:dyDescent="0.2">
      <c r="A2" s="3"/>
      <c r="B2" s="3"/>
      <c r="C2" s="121" t="s">
        <v>309</v>
      </c>
      <c r="D2" s="121"/>
      <c r="E2" s="121"/>
      <c r="F2" s="121"/>
      <c r="G2" s="121"/>
      <c r="H2" s="3"/>
      <c r="I2" s="3"/>
      <c r="J2" s="3"/>
      <c r="K2" s="3"/>
      <c r="L2" s="3"/>
      <c r="M2" s="121"/>
      <c r="N2" s="3"/>
      <c r="O2" s="3"/>
      <c r="P2" s="3"/>
      <c r="Q2" s="121"/>
      <c r="R2" s="121"/>
      <c r="S2" s="121"/>
      <c r="T2" s="121"/>
      <c r="U2" s="121"/>
      <c r="V2" s="121"/>
      <c r="W2" s="121"/>
      <c r="X2" s="121"/>
      <c r="Y2" s="121"/>
    </row>
    <row r="3" spans="1:25" s="1" customFormat="1" ht="23.1" customHeight="1" x14ac:dyDescent="0.2">
      <c r="A3" s="3"/>
      <c r="B3" s="3"/>
      <c r="C3" s="121"/>
      <c r="D3" s="121"/>
      <c r="E3" s="121"/>
      <c r="F3" s="121"/>
      <c r="G3" s="121"/>
      <c r="H3" s="3"/>
      <c r="I3" s="3"/>
      <c r="J3" s="3"/>
      <c r="K3" s="3"/>
      <c r="L3" s="3"/>
      <c r="M3" s="121"/>
      <c r="N3" s="3"/>
      <c r="O3" s="3"/>
      <c r="P3" s="3"/>
      <c r="Q3" s="121"/>
      <c r="R3" s="121"/>
      <c r="S3" s="3"/>
      <c r="T3" s="121"/>
      <c r="U3" s="3"/>
      <c r="V3" s="3"/>
      <c r="W3" s="121"/>
      <c r="X3" s="3" t="s">
        <v>92</v>
      </c>
      <c r="Y3" s="121"/>
    </row>
    <row r="4" spans="1:25" s="1" customFormat="1" ht="19.95" customHeight="1" x14ac:dyDescent="0.2">
      <c r="A4" s="142"/>
      <c r="B4" s="144"/>
      <c r="C4" s="154"/>
      <c r="D4" s="154"/>
      <c r="E4" s="154"/>
      <c r="F4" s="154"/>
      <c r="G4" s="154"/>
      <c r="H4" s="142"/>
      <c r="I4" s="142"/>
      <c r="J4" s="142"/>
      <c r="K4" s="142"/>
      <c r="L4" s="142"/>
      <c r="M4" s="154"/>
      <c r="N4" s="142"/>
      <c r="O4" s="142"/>
      <c r="P4" s="142"/>
      <c r="Q4" s="154"/>
      <c r="R4" s="154"/>
      <c r="S4" s="142"/>
      <c r="T4" s="154"/>
      <c r="U4" s="142"/>
      <c r="V4" s="142"/>
      <c r="W4" s="154"/>
      <c r="X4" s="142"/>
      <c r="Y4" s="154"/>
    </row>
    <row r="5" spans="1:25" s="1" customFormat="1" ht="19.95" customHeight="1" x14ac:dyDescent="0.2">
      <c r="A5" s="3"/>
      <c r="B5" s="145"/>
      <c r="C5" s="392" t="s">
        <v>478</v>
      </c>
      <c r="D5" s="385" t="s">
        <v>246</v>
      </c>
      <c r="E5" s="393" t="s">
        <v>247</v>
      </c>
      <c r="F5" s="385" t="s">
        <v>249</v>
      </c>
      <c r="G5" s="157"/>
      <c r="H5" s="158"/>
      <c r="I5" s="158"/>
      <c r="J5" s="158"/>
      <c r="K5" s="158"/>
      <c r="L5" s="158"/>
      <c r="M5" s="157"/>
      <c r="N5" s="158"/>
      <c r="O5" s="158"/>
      <c r="P5" s="158"/>
      <c r="Q5" s="157"/>
      <c r="R5" s="161"/>
      <c r="S5" s="158"/>
      <c r="T5" s="161"/>
      <c r="U5" s="158"/>
      <c r="V5" s="160"/>
      <c r="W5" s="385" t="s">
        <v>251</v>
      </c>
      <c r="X5" s="385" t="s">
        <v>253</v>
      </c>
      <c r="Y5" s="388" t="s">
        <v>192</v>
      </c>
    </row>
    <row r="6" spans="1:25" s="1" customFormat="1" ht="19.95" customHeight="1" x14ac:dyDescent="0.2">
      <c r="A6" s="3"/>
      <c r="B6" s="146" t="s">
        <v>479</v>
      </c>
      <c r="C6" s="392"/>
      <c r="D6" s="386"/>
      <c r="E6" s="392"/>
      <c r="F6" s="386"/>
      <c r="G6" s="386" t="s">
        <v>258</v>
      </c>
      <c r="H6" s="158"/>
      <c r="I6" s="158"/>
      <c r="J6" s="158"/>
      <c r="K6" s="158"/>
      <c r="L6" s="160"/>
      <c r="M6" s="385" t="s">
        <v>259</v>
      </c>
      <c r="N6" s="158"/>
      <c r="O6" s="158"/>
      <c r="P6" s="160"/>
      <c r="Q6" s="385" t="s">
        <v>261</v>
      </c>
      <c r="R6" s="161"/>
      <c r="S6" s="158"/>
      <c r="T6" s="161"/>
      <c r="U6" s="158"/>
      <c r="V6" s="160"/>
      <c r="W6" s="386"/>
      <c r="X6" s="386"/>
      <c r="Y6" s="389"/>
    </row>
    <row r="7" spans="1:25" ht="39" customHeight="1" x14ac:dyDescent="0.25">
      <c r="A7" s="143"/>
      <c r="B7" s="147"/>
      <c r="C7" s="387"/>
      <c r="D7" s="387"/>
      <c r="E7" s="387"/>
      <c r="F7" s="387"/>
      <c r="G7" s="391"/>
      <c r="H7" s="159" t="s">
        <v>263</v>
      </c>
      <c r="I7" s="159" t="s">
        <v>265</v>
      </c>
      <c r="J7" s="159" t="s">
        <v>266</v>
      </c>
      <c r="K7" s="159" t="s">
        <v>267</v>
      </c>
      <c r="L7" s="159" t="s">
        <v>104</v>
      </c>
      <c r="M7" s="391"/>
      <c r="N7" s="159" t="s">
        <v>268</v>
      </c>
      <c r="O7" s="159" t="s">
        <v>270</v>
      </c>
      <c r="P7" s="159" t="s">
        <v>132</v>
      </c>
      <c r="Q7" s="391"/>
      <c r="R7" s="159" t="s">
        <v>58</v>
      </c>
      <c r="S7" s="159" t="s">
        <v>272</v>
      </c>
      <c r="T7" s="159" t="s">
        <v>273</v>
      </c>
      <c r="U7" s="159" t="s">
        <v>76</v>
      </c>
      <c r="V7" s="162" t="s">
        <v>104</v>
      </c>
      <c r="W7" s="387"/>
      <c r="X7" s="387"/>
      <c r="Y7" s="390"/>
    </row>
    <row r="8" spans="1:25" s="141" customFormat="1" ht="30" customHeight="1" x14ac:dyDescent="0.2">
      <c r="B8" s="148" t="s">
        <v>274</v>
      </c>
      <c r="C8" s="113">
        <f>D8+E8+F8+W8+X8+Y8</f>
        <v>861</v>
      </c>
      <c r="D8" s="21">
        <v>5</v>
      </c>
      <c r="E8" s="21">
        <v>11</v>
      </c>
      <c r="F8" s="21">
        <f>G8+M8+Q8</f>
        <v>694</v>
      </c>
      <c r="G8" s="113">
        <f>SUM(H8:L8)</f>
        <v>126</v>
      </c>
      <c r="H8" s="156">
        <v>45</v>
      </c>
      <c r="I8" s="156">
        <v>32</v>
      </c>
      <c r="J8" s="156">
        <v>9</v>
      </c>
      <c r="K8" s="156">
        <v>10</v>
      </c>
      <c r="L8" s="156">
        <v>30</v>
      </c>
      <c r="M8" s="113">
        <f>SUM(N8:P8)</f>
        <v>197</v>
      </c>
      <c r="N8" s="156">
        <v>30</v>
      </c>
      <c r="O8" s="156">
        <v>16</v>
      </c>
      <c r="P8" s="156">
        <v>151</v>
      </c>
      <c r="Q8" s="113">
        <f>SUM(R8:V8)</f>
        <v>371</v>
      </c>
      <c r="R8" s="156">
        <v>77</v>
      </c>
      <c r="S8" s="156">
        <v>17</v>
      </c>
      <c r="T8" s="156" t="s">
        <v>62</v>
      </c>
      <c r="U8" s="156">
        <v>69</v>
      </c>
      <c r="V8" s="113">
        <v>208</v>
      </c>
      <c r="W8" s="21">
        <v>19</v>
      </c>
      <c r="X8" s="21">
        <v>4</v>
      </c>
      <c r="Y8" s="21">
        <v>128</v>
      </c>
    </row>
    <row r="9" spans="1:25" s="141" customFormat="1" ht="30" customHeight="1" x14ac:dyDescent="0.2">
      <c r="B9" s="149" t="s">
        <v>276</v>
      </c>
      <c r="C9" s="113">
        <f>D9+E9+F9+W9+X9+Y9</f>
        <v>846</v>
      </c>
      <c r="D9" s="21">
        <v>13</v>
      </c>
      <c r="E9" s="21">
        <v>16</v>
      </c>
      <c r="F9" s="21">
        <f>G9+M9+Q9</f>
        <v>649</v>
      </c>
      <c r="G9" s="113">
        <f>SUM(H9:L9)</f>
        <v>123</v>
      </c>
      <c r="H9" s="156">
        <v>38</v>
      </c>
      <c r="I9" s="156">
        <v>7</v>
      </c>
      <c r="J9" s="156">
        <v>12</v>
      </c>
      <c r="K9" s="156">
        <v>51</v>
      </c>
      <c r="L9" s="156">
        <v>15</v>
      </c>
      <c r="M9" s="113">
        <f>SUM(N9:P9)</f>
        <v>179</v>
      </c>
      <c r="N9" s="156">
        <v>27</v>
      </c>
      <c r="O9" s="156">
        <v>13</v>
      </c>
      <c r="P9" s="156">
        <v>139</v>
      </c>
      <c r="Q9" s="113">
        <f>SUM(R9:V9)</f>
        <v>347</v>
      </c>
      <c r="R9" s="156">
        <v>86</v>
      </c>
      <c r="S9" s="156">
        <v>19</v>
      </c>
      <c r="T9" s="156">
        <v>3</v>
      </c>
      <c r="U9" s="156">
        <v>49</v>
      </c>
      <c r="V9" s="113">
        <v>190</v>
      </c>
      <c r="W9" s="21">
        <v>28</v>
      </c>
      <c r="X9" s="21">
        <v>3</v>
      </c>
      <c r="Y9" s="21">
        <v>137</v>
      </c>
    </row>
    <row r="10" spans="1:25" s="141" customFormat="1" ht="30" customHeight="1" x14ac:dyDescent="0.2">
      <c r="B10" s="149" t="s">
        <v>105</v>
      </c>
      <c r="C10" s="113">
        <f>D10+E10+F10+W10+X10+Y10</f>
        <v>842</v>
      </c>
      <c r="D10" s="21">
        <v>4</v>
      </c>
      <c r="E10" s="21">
        <v>20</v>
      </c>
      <c r="F10" s="21">
        <f>G10+M10+Q10</f>
        <v>632</v>
      </c>
      <c r="G10" s="113">
        <f>SUM(H10:L10)</f>
        <v>96</v>
      </c>
      <c r="H10" s="156">
        <v>25</v>
      </c>
      <c r="I10" s="156">
        <v>10</v>
      </c>
      <c r="J10" s="156">
        <v>14</v>
      </c>
      <c r="K10" s="156">
        <v>22</v>
      </c>
      <c r="L10" s="156">
        <v>25</v>
      </c>
      <c r="M10" s="113">
        <f>SUM(N10:P10)</f>
        <v>173</v>
      </c>
      <c r="N10" s="156">
        <v>21</v>
      </c>
      <c r="O10" s="156">
        <v>16</v>
      </c>
      <c r="P10" s="156">
        <v>136</v>
      </c>
      <c r="Q10" s="113">
        <f>SUM(R10:V10)</f>
        <v>363</v>
      </c>
      <c r="R10" s="156">
        <v>111</v>
      </c>
      <c r="S10" s="156">
        <v>3</v>
      </c>
      <c r="T10" s="156">
        <v>5</v>
      </c>
      <c r="U10" s="156">
        <v>39</v>
      </c>
      <c r="V10" s="113">
        <f>61+144</f>
        <v>205</v>
      </c>
      <c r="W10" s="21">
        <v>40</v>
      </c>
      <c r="X10" s="21">
        <v>3</v>
      </c>
      <c r="Y10" s="21">
        <v>143</v>
      </c>
    </row>
    <row r="11" spans="1:25" s="141" customFormat="1" ht="30" customHeight="1" x14ac:dyDescent="0.2">
      <c r="B11" s="150" t="s">
        <v>61</v>
      </c>
      <c r="C11" s="155">
        <f>D11+E11+F11+W11+X11+Y11</f>
        <v>814</v>
      </c>
      <c r="D11" s="21">
        <v>4</v>
      </c>
      <c r="E11" s="21">
        <v>18</v>
      </c>
      <c r="F11" s="21">
        <f>G11+M11+Q11</f>
        <v>631</v>
      </c>
      <c r="G11" s="113">
        <f>SUM(H11:L11)</f>
        <v>91</v>
      </c>
      <c r="H11" s="156">
        <v>40</v>
      </c>
      <c r="I11" s="156">
        <v>10</v>
      </c>
      <c r="J11" s="156">
        <v>8</v>
      </c>
      <c r="K11" s="156">
        <v>15</v>
      </c>
      <c r="L11" s="156">
        <v>18</v>
      </c>
      <c r="M11" s="113">
        <f>SUM(N11:P11)</f>
        <v>212</v>
      </c>
      <c r="N11" s="156">
        <v>54</v>
      </c>
      <c r="O11" s="156">
        <v>12</v>
      </c>
      <c r="P11" s="156">
        <v>146</v>
      </c>
      <c r="Q11" s="113">
        <f>SUM(R11:V11)</f>
        <v>328</v>
      </c>
      <c r="R11" s="156">
        <v>72</v>
      </c>
      <c r="S11" s="156">
        <v>12</v>
      </c>
      <c r="T11" s="156">
        <v>3</v>
      </c>
      <c r="U11" s="156">
        <v>36</v>
      </c>
      <c r="V11" s="113">
        <f>61+144</f>
        <v>205</v>
      </c>
      <c r="W11" s="21">
        <v>14</v>
      </c>
      <c r="X11" s="21">
        <v>4</v>
      </c>
      <c r="Y11" s="21">
        <v>143</v>
      </c>
    </row>
    <row r="12" spans="1:25" s="141" customFormat="1" ht="30" customHeight="1" x14ac:dyDescent="0.2">
      <c r="B12" s="149" t="s">
        <v>277</v>
      </c>
      <c r="C12" s="155">
        <v>733</v>
      </c>
      <c r="D12" s="21">
        <v>6</v>
      </c>
      <c r="E12" s="21">
        <v>27</v>
      </c>
      <c r="F12" s="21">
        <v>579</v>
      </c>
      <c r="G12" s="113">
        <v>68</v>
      </c>
      <c r="H12" s="156">
        <v>41</v>
      </c>
      <c r="I12" s="156">
        <v>9</v>
      </c>
      <c r="J12" s="156">
        <v>6</v>
      </c>
      <c r="K12" s="156">
        <v>4</v>
      </c>
      <c r="L12" s="156">
        <v>8</v>
      </c>
      <c r="M12" s="113">
        <v>142</v>
      </c>
      <c r="N12" s="156">
        <v>35</v>
      </c>
      <c r="O12" s="156">
        <v>15</v>
      </c>
      <c r="P12" s="156">
        <v>92</v>
      </c>
      <c r="Q12" s="113">
        <v>369</v>
      </c>
      <c r="R12" s="156">
        <v>118</v>
      </c>
      <c r="S12" s="156">
        <v>9</v>
      </c>
      <c r="T12" s="156">
        <v>2</v>
      </c>
      <c r="U12" s="156">
        <v>27</v>
      </c>
      <c r="V12" s="113">
        <v>213</v>
      </c>
      <c r="W12" s="21">
        <v>13</v>
      </c>
      <c r="X12" s="21">
        <v>3</v>
      </c>
      <c r="Y12" s="21">
        <v>105</v>
      </c>
    </row>
    <row r="13" spans="1:25" s="141" customFormat="1" ht="10.050000000000001" customHeight="1" x14ac:dyDescent="0.2">
      <c r="B13" s="149"/>
      <c r="C13" s="155"/>
      <c r="D13" s="21"/>
      <c r="E13" s="21"/>
      <c r="F13" s="21"/>
      <c r="G13" s="113"/>
      <c r="H13" s="156"/>
      <c r="I13" s="156"/>
      <c r="J13" s="156"/>
      <c r="K13" s="156"/>
      <c r="L13" s="156"/>
      <c r="M13" s="113"/>
      <c r="N13" s="156"/>
      <c r="O13" s="156"/>
      <c r="P13" s="156"/>
      <c r="Q13" s="113"/>
      <c r="R13" s="156"/>
      <c r="S13" s="156"/>
      <c r="T13" s="156"/>
      <c r="U13" s="156"/>
      <c r="V13" s="113"/>
      <c r="W13" s="21"/>
      <c r="X13" s="21"/>
      <c r="Y13" s="21"/>
    </row>
    <row r="14" spans="1:25" s="141" customFormat="1" ht="30" customHeight="1" x14ac:dyDescent="0.2">
      <c r="B14" s="149" t="s">
        <v>278</v>
      </c>
      <c r="C14" s="155">
        <v>648</v>
      </c>
      <c r="D14" s="21">
        <v>2</v>
      </c>
      <c r="E14" s="21">
        <v>26</v>
      </c>
      <c r="F14" s="21">
        <v>479</v>
      </c>
      <c r="G14" s="113">
        <v>72</v>
      </c>
      <c r="H14" s="156">
        <v>46</v>
      </c>
      <c r="I14" s="156" t="s">
        <v>62</v>
      </c>
      <c r="J14" s="156">
        <v>6</v>
      </c>
      <c r="K14" s="156">
        <v>8</v>
      </c>
      <c r="L14" s="156">
        <v>12</v>
      </c>
      <c r="M14" s="113">
        <v>136</v>
      </c>
      <c r="N14" s="156">
        <v>8</v>
      </c>
      <c r="O14" s="156">
        <v>17</v>
      </c>
      <c r="P14" s="156">
        <v>111</v>
      </c>
      <c r="Q14" s="113">
        <v>271</v>
      </c>
      <c r="R14" s="156">
        <v>47</v>
      </c>
      <c r="S14" s="156">
        <v>3</v>
      </c>
      <c r="T14" s="156">
        <v>4</v>
      </c>
      <c r="U14" s="156">
        <v>19</v>
      </c>
      <c r="V14" s="113">
        <f>Q14-R14-S14-T14-U14</f>
        <v>198</v>
      </c>
      <c r="W14" s="21">
        <v>25</v>
      </c>
      <c r="X14" s="156" t="s">
        <v>62</v>
      </c>
      <c r="Y14" s="21">
        <v>116</v>
      </c>
    </row>
    <row r="15" spans="1:25" s="141" customFormat="1" ht="30" customHeight="1" x14ac:dyDescent="0.2">
      <c r="B15" s="149" t="s">
        <v>188</v>
      </c>
      <c r="C15" s="113">
        <v>578</v>
      </c>
      <c r="D15" s="156" t="s">
        <v>62</v>
      </c>
      <c r="E15" s="21">
        <v>31</v>
      </c>
      <c r="F15" s="21">
        <v>409</v>
      </c>
      <c r="G15" s="113">
        <v>92</v>
      </c>
      <c r="H15" s="156">
        <v>55</v>
      </c>
      <c r="I15" s="156">
        <v>3</v>
      </c>
      <c r="J15" s="156">
        <v>2</v>
      </c>
      <c r="K15" s="156">
        <v>13</v>
      </c>
      <c r="L15" s="156">
        <v>19</v>
      </c>
      <c r="M15" s="113">
        <v>83</v>
      </c>
      <c r="N15" s="156">
        <v>9</v>
      </c>
      <c r="O15" s="156">
        <v>11</v>
      </c>
      <c r="P15" s="156">
        <v>63</v>
      </c>
      <c r="Q15" s="113">
        <v>234</v>
      </c>
      <c r="R15" s="156">
        <v>45</v>
      </c>
      <c r="S15" s="156">
        <v>2</v>
      </c>
      <c r="T15" s="156">
        <v>1</v>
      </c>
      <c r="U15" s="156">
        <v>28</v>
      </c>
      <c r="V15" s="113">
        <v>158</v>
      </c>
      <c r="W15" s="21">
        <v>33</v>
      </c>
      <c r="X15" s="21">
        <v>1</v>
      </c>
      <c r="Y15" s="21">
        <v>104</v>
      </c>
    </row>
    <row r="16" spans="1:25" s="141" customFormat="1" ht="30" customHeight="1" x14ac:dyDescent="0.2">
      <c r="B16" s="149" t="s">
        <v>205</v>
      </c>
      <c r="C16" s="113">
        <v>561</v>
      </c>
      <c r="D16" s="21">
        <v>2</v>
      </c>
      <c r="E16" s="21">
        <v>31</v>
      </c>
      <c r="F16" s="21">
        <v>423</v>
      </c>
      <c r="G16" s="113">
        <v>59</v>
      </c>
      <c r="H16" s="156">
        <v>36</v>
      </c>
      <c r="I16" s="156">
        <v>11</v>
      </c>
      <c r="J16" s="156" t="s">
        <v>62</v>
      </c>
      <c r="K16" s="156">
        <v>6</v>
      </c>
      <c r="L16" s="156">
        <v>4</v>
      </c>
      <c r="M16" s="113">
        <v>66</v>
      </c>
      <c r="N16" s="156">
        <v>9</v>
      </c>
      <c r="O16" s="156">
        <v>7</v>
      </c>
      <c r="P16" s="156">
        <v>50</v>
      </c>
      <c r="Q16" s="113">
        <v>298</v>
      </c>
      <c r="R16" s="156">
        <v>59</v>
      </c>
      <c r="S16" s="156">
        <v>3</v>
      </c>
      <c r="T16" s="156" t="s">
        <v>62</v>
      </c>
      <c r="U16" s="156">
        <v>28</v>
      </c>
      <c r="V16" s="113">
        <v>208</v>
      </c>
      <c r="W16" s="21">
        <v>27</v>
      </c>
      <c r="X16" s="21">
        <v>6</v>
      </c>
      <c r="Y16" s="21">
        <v>72</v>
      </c>
    </row>
    <row r="17" spans="1:25" s="141" customFormat="1" ht="30" customHeight="1" x14ac:dyDescent="0.2">
      <c r="B17" s="149" t="s">
        <v>279</v>
      </c>
      <c r="C17" s="113">
        <v>504</v>
      </c>
      <c r="D17" s="21">
        <v>1</v>
      </c>
      <c r="E17" s="21">
        <v>27</v>
      </c>
      <c r="F17" s="21">
        <v>355</v>
      </c>
      <c r="G17" s="113">
        <v>71</v>
      </c>
      <c r="H17" s="156">
        <v>40</v>
      </c>
      <c r="I17" s="156">
        <v>4</v>
      </c>
      <c r="J17" s="156">
        <v>5</v>
      </c>
      <c r="K17" s="156">
        <v>9</v>
      </c>
      <c r="L17" s="156">
        <v>13</v>
      </c>
      <c r="M17" s="113">
        <v>62</v>
      </c>
      <c r="N17" s="156">
        <v>2</v>
      </c>
      <c r="O17" s="156">
        <v>5</v>
      </c>
      <c r="P17" s="156">
        <v>55</v>
      </c>
      <c r="Q17" s="113">
        <v>222</v>
      </c>
      <c r="R17" s="156">
        <v>34</v>
      </c>
      <c r="S17" s="156">
        <v>4</v>
      </c>
      <c r="T17" s="156" t="s">
        <v>62</v>
      </c>
      <c r="U17" s="156">
        <v>13</v>
      </c>
      <c r="V17" s="113">
        <v>171</v>
      </c>
      <c r="W17" s="21">
        <v>30</v>
      </c>
      <c r="X17" s="21">
        <v>1</v>
      </c>
      <c r="Y17" s="21">
        <v>90</v>
      </c>
    </row>
    <row r="18" spans="1:25" s="141" customFormat="1" ht="30" customHeight="1" x14ac:dyDescent="0.2">
      <c r="B18" s="149" t="s">
        <v>229</v>
      </c>
      <c r="C18" s="113">
        <v>471</v>
      </c>
      <c r="D18" s="21">
        <v>2</v>
      </c>
      <c r="E18" s="21">
        <v>31</v>
      </c>
      <c r="F18" s="21">
        <v>310</v>
      </c>
      <c r="G18" s="113">
        <v>70</v>
      </c>
      <c r="H18" s="156">
        <v>30</v>
      </c>
      <c r="I18" s="156">
        <v>2</v>
      </c>
      <c r="J18" s="156">
        <v>5</v>
      </c>
      <c r="K18" s="156">
        <v>17</v>
      </c>
      <c r="L18" s="156">
        <v>16</v>
      </c>
      <c r="M18" s="113">
        <v>67</v>
      </c>
      <c r="N18" s="156">
        <v>9</v>
      </c>
      <c r="O18" s="156">
        <v>2</v>
      </c>
      <c r="P18" s="156">
        <v>56</v>
      </c>
      <c r="Q18" s="113">
        <v>173</v>
      </c>
      <c r="R18" s="156">
        <v>18</v>
      </c>
      <c r="S18" s="156">
        <v>4</v>
      </c>
      <c r="T18" s="156" t="s">
        <v>62</v>
      </c>
      <c r="U18" s="156">
        <v>6</v>
      </c>
      <c r="V18" s="113">
        <v>145</v>
      </c>
      <c r="W18" s="21">
        <v>29</v>
      </c>
      <c r="X18" s="21">
        <v>3</v>
      </c>
      <c r="Y18" s="21">
        <v>96</v>
      </c>
    </row>
    <row r="19" spans="1:25" s="141" customFormat="1" ht="10.050000000000001" customHeight="1" x14ac:dyDescent="0.2">
      <c r="B19" s="149"/>
      <c r="C19" s="155"/>
      <c r="D19" s="21"/>
      <c r="E19" s="21"/>
      <c r="F19" s="21"/>
      <c r="G19" s="113"/>
      <c r="H19" s="156"/>
      <c r="I19" s="156"/>
      <c r="J19" s="156"/>
      <c r="K19" s="156"/>
      <c r="L19" s="156"/>
      <c r="M19" s="113"/>
      <c r="N19" s="156"/>
      <c r="O19" s="156"/>
      <c r="P19" s="156"/>
      <c r="Q19" s="113"/>
      <c r="R19" s="156"/>
      <c r="S19" s="156"/>
      <c r="T19" s="156"/>
      <c r="U19" s="156"/>
      <c r="V19" s="113"/>
      <c r="W19" s="21"/>
      <c r="X19" s="21"/>
      <c r="Y19" s="21"/>
    </row>
    <row r="20" spans="1:25" s="141" customFormat="1" ht="30" customHeight="1" x14ac:dyDescent="0.2">
      <c r="B20" s="149" t="s">
        <v>280</v>
      </c>
      <c r="C20" s="113">
        <f>SUM(D20:F20,W20:Y20)</f>
        <v>426</v>
      </c>
      <c r="D20" s="156" t="s">
        <v>62</v>
      </c>
      <c r="E20" s="21">
        <v>44</v>
      </c>
      <c r="F20" s="21">
        <v>274</v>
      </c>
      <c r="G20" s="113">
        <f>SUM(H20:L20)</f>
        <v>58</v>
      </c>
      <c r="H20" s="156">
        <v>21</v>
      </c>
      <c r="I20" s="156">
        <v>1</v>
      </c>
      <c r="J20" s="156">
        <v>5</v>
      </c>
      <c r="K20" s="156">
        <v>11</v>
      </c>
      <c r="L20" s="156">
        <v>20</v>
      </c>
      <c r="M20" s="113">
        <f>SUM(N20:P20)</f>
        <v>53</v>
      </c>
      <c r="N20" s="156">
        <v>7</v>
      </c>
      <c r="O20" s="156">
        <v>2</v>
      </c>
      <c r="P20" s="156">
        <v>44</v>
      </c>
      <c r="Q20" s="113">
        <f>SUM(R20:V20)</f>
        <v>163</v>
      </c>
      <c r="R20" s="156">
        <v>19</v>
      </c>
      <c r="S20" s="156" t="s">
        <v>62</v>
      </c>
      <c r="T20" s="156" t="s">
        <v>62</v>
      </c>
      <c r="U20" s="156">
        <v>12</v>
      </c>
      <c r="V20" s="113">
        <v>132</v>
      </c>
      <c r="W20" s="21">
        <v>22</v>
      </c>
      <c r="X20" s="21">
        <v>5</v>
      </c>
      <c r="Y20" s="21">
        <v>81</v>
      </c>
    </row>
    <row r="21" spans="1:25" s="141" customFormat="1" ht="30" customHeight="1" x14ac:dyDescent="0.2">
      <c r="B21" s="151" t="s">
        <v>116</v>
      </c>
      <c r="C21" s="19">
        <f>SUM(D21:F21,W21:Y21)</f>
        <v>442</v>
      </c>
      <c r="D21" s="21">
        <v>2</v>
      </c>
      <c r="E21" s="21">
        <v>42</v>
      </c>
      <c r="F21" s="21">
        <v>308</v>
      </c>
      <c r="G21" s="21">
        <f>SUM(H21:L21)</f>
        <v>71</v>
      </c>
      <c r="H21" s="21">
        <v>33</v>
      </c>
      <c r="I21" s="21">
        <v>2</v>
      </c>
      <c r="J21" s="21">
        <v>9</v>
      </c>
      <c r="K21" s="21">
        <v>21</v>
      </c>
      <c r="L21" s="21">
        <v>6</v>
      </c>
      <c r="M21" s="21">
        <f>SUM(N21:P21)</f>
        <v>58</v>
      </c>
      <c r="N21" s="21">
        <v>5</v>
      </c>
      <c r="O21" s="21">
        <v>2</v>
      </c>
      <c r="P21" s="21">
        <v>51</v>
      </c>
      <c r="Q21" s="21">
        <f>SUM(R21:V21)</f>
        <v>179</v>
      </c>
      <c r="R21" s="21">
        <v>43</v>
      </c>
      <c r="S21" s="21">
        <v>2</v>
      </c>
      <c r="T21" s="21">
        <v>1</v>
      </c>
      <c r="U21" s="21">
        <v>6</v>
      </c>
      <c r="V21" s="21">
        <v>127</v>
      </c>
      <c r="W21" s="21">
        <v>15</v>
      </c>
      <c r="X21" s="21">
        <v>9</v>
      </c>
      <c r="Y21" s="21">
        <v>66</v>
      </c>
    </row>
    <row r="22" spans="1:25" ht="30" customHeight="1" x14ac:dyDescent="0.25">
      <c r="A22" s="141"/>
      <c r="B22" s="153" t="s">
        <v>109</v>
      </c>
      <c r="C22" s="19">
        <v>315</v>
      </c>
      <c r="D22" s="156" t="s">
        <v>62</v>
      </c>
      <c r="E22" s="21">
        <v>38</v>
      </c>
      <c r="F22" s="21">
        <v>204</v>
      </c>
      <c r="G22" s="21">
        <v>45</v>
      </c>
      <c r="H22" s="21">
        <v>17</v>
      </c>
      <c r="I22" s="21">
        <v>2</v>
      </c>
      <c r="J22" s="21">
        <v>7</v>
      </c>
      <c r="K22" s="21">
        <v>7</v>
      </c>
      <c r="L22" s="21">
        <v>12</v>
      </c>
      <c r="M22" s="21">
        <v>27</v>
      </c>
      <c r="N22" s="21">
        <v>1</v>
      </c>
      <c r="O22" s="21">
        <v>1</v>
      </c>
      <c r="P22" s="21">
        <v>25</v>
      </c>
      <c r="Q22" s="21">
        <v>132</v>
      </c>
      <c r="R22" s="21">
        <v>14</v>
      </c>
      <c r="S22" s="21">
        <v>1</v>
      </c>
      <c r="T22" s="156" t="s">
        <v>62</v>
      </c>
      <c r="U22" s="21">
        <v>6</v>
      </c>
      <c r="V22" s="21">
        <v>111</v>
      </c>
      <c r="W22" s="21">
        <v>19</v>
      </c>
      <c r="X22" s="21">
        <v>3</v>
      </c>
      <c r="Y22" s="21">
        <v>51</v>
      </c>
    </row>
    <row r="23" spans="1:25" ht="30" customHeight="1" x14ac:dyDescent="0.25">
      <c r="A23" s="141"/>
      <c r="B23" s="152" t="s">
        <v>126</v>
      </c>
      <c r="C23" s="21">
        <v>295</v>
      </c>
      <c r="D23" s="156">
        <v>1</v>
      </c>
      <c r="E23" s="21">
        <v>42</v>
      </c>
      <c r="F23" s="21">
        <v>185</v>
      </c>
      <c r="G23" s="21">
        <v>34</v>
      </c>
      <c r="H23" s="21">
        <v>20</v>
      </c>
      <c r="I23" s="113" t="s">
        <v>62</v>
      </c>
      <c r="J23" s="113" t="s">
        <v>62</v>
      </c>
      <c r="K23" s="21">
        <v>1</v>
      </c>
      <c r="L23" s="21">
        <v>13</v>
      </c>
      <c r="M23" s="21">
        <v>37</v>
      </c>
      <c r="N23" s="21">
        <v>5</v>
      </c>
      <c r="O23" s="21">
        <v>2</v>
      </c>
      <c r="P23" s="21">
        <v>30</v>
      </c>
      <c r="Q23" s="21">
        <v>114</v>
      </c>
      <c r="R23" s="21">
        <v>14</v>
      </c>
      <c r="S23" s="113" t="s">
        <v>62</v>
      </c>
      <c r="T23" s="156" t="s">
        <v>62</v>
      </c>
      <c r="U23" s="21">
        <v>10</v>
      </c>
      <c r="V23" s="21">
        <v>90</v>
      </c>
      <c r="W23" s="21">
        <v>12</v>
      </c>
      <c r="X23" s="21">
        <v>3</v>
      </c>
      <c r="Y23" s="21">
        <v>52</v>
      </c>
    </row>
    <row r="24" spans="1:25" ht="30" customHeight="1" x14ac:dyDescent="0.25">
      <c r="A24" s="141"/>
      <c r="B24" s="152" t="s">
        <v>458</v>
      </c>
      <c r="C24" s="21">
        <v>311</v>
      </c>
      <c r="D24" s="156" t="s">
        <v>62</v>
      </c>
      <c r="E24" s="21">
        <v>20</v>
      </c>
      <c r="F24" s="21">
        <v>226</v>
      </c>
      <c r="G24" s="21">
        <v>63</v>
      </c>
      <c r="H24" s="21">
        <v>10</v>
      </c>
      <c r="I24" s="113">
        <v>3</v>
      </c>
      <c r="J24" s="113">
        <v>1</v>
      </c>
      <c r="K24" s="21">
        <v>3</v>
      </c>
      <c r="L24" s="21">
        <v>46</v>
      </c>
      <c r="M24" s="21">
        <v>30</v>
      </c>
      <c r="N24" s="21">
        <v>3</v>
      </c>
      <c r="O24" s="21">
        <v>6</v>
      </c>
      <c r="P24" s="21">
        <v>21</v>
      </c>
      <c r="Q24" s="21">
        <v>133</v>
      </c>
      <c r="R24" s="21">
        <v>31</v>
      </c>
      <c r="S24" s="113">
        <v>1</v>
      </c>
      <c r="T24" s="156" t="s">
        <v>62</v>
      </c>
      <c r="U24" s="21">
        <v>11</v>
      </c>
      <c r="V24" s="21">
        <v>90</v>
      </c>
      <c r="W24" s="21">
        <v>15</v>
      </c>
      <c r="X24" s="113" t="s">
        <v>62</v>
      </c>
      <c r="Y24" s="21">
        <v>50</v>
      </c>
    </row>
    <row r="25" spans="1:25" s="141" customFormat="1" ht="10.050000000000001" customHeight="1" x14ac:dyDescent="0.2">
      <c r="B25" s="149"/>
      <c r="C25" s="155"/>
      <c r="D25" s="21"/>
      <c r="E25" s="21"/>
      <c r="F25" s="21"/>
      <c r="G25" s="113"/>
      <c r="H25" s="156"/>
      <c r="I25" s="156"/>
      <c r="J25" s="156"/>
      <c r="K25" s="156"/>
      <c r="L25" s="156"/>
      <c r="M25" s="113"/>
      <c r="N25" s="156"/>
      <c r="O25" s="156"/>
      <c r="P25" s="156"/>
      <c r="Q25" s="113"/>
      <c r="R25" s="156"/>
      <c r="S25" s="156"/>
      <c r="T25" s="156"/>
      <c r="U25" s="156"/>
      <c r="V25" s="113"/>
      <c r="W25" s="21"/>
      <c r="X25" s="21"/>
      <c r="Y25" s="21"/>
    </row>
    <row r="26" spans="1:25" ht="30" customHeight="1" x14ac:dyDescent="0.25">
      <c r="A26" s="141"/>
      <c r="B26" s="152" t="s">
        <v>69</v>
      </c>
      <c r="C26" s="21">
        <v>309</v>
      </c>
      <c r="D26" s="156">
        <v>2</v>
      </c>
      <c r="E26" s="21">
        <v>23</v>
      </c>
      <c r="F26" s="21">
        <v>195</v>
      </c>
      <c r="G26" s="21">
        <v>38</v>
      </c>
      <c r="H26" s="21">
        <v>6</v>
      </c>
      <c r="I26" s="113">
        <v>8</v>
      </c>
      <c r="J26" s="113" t="s">
        <v>62</v>
      </c>
      <c r="K26" s="21">
        <v>5</v>
      </c>
      <c r="L26" s="21">
        <v>19</v>
      </c>
      <c r="M26" s="21">
        <v>56</v>
      </c>
      <c r="N26" s="21">
        <v>1</v>
      </c>
      <c r="O26" s="21">
        <v>4</v>
      </c>
      <c r="P26" s="21">
        <v>51</v>
      </c>
      <c r="Q26" s="21">
        <v>101</v>
      </c>
      <c r="R26" s="21">
        <v>9</v>
      </c>
      <c r="S26" s="113" t="s">
        <v>62</v>
      </c>
      <c r="T26" s="156" t="s">
        <v>62</v>
      </c>
      <c r="U26" s="21">
        <v>2</v>
      </c>
      <c r="V26" s="21">
        <v>90</v>
      </c>
      <c r="W26" s="21">
        <v>31</v>
      </c>
      <c r="X26" s="113">
        <v>3</v>
      </c>
      <c r="Y26" s="21">
        <v>55</v>
      </c>
    </row>
    <row r="27" spans="1:25" ht="30" customHeight="1" x14ac:dyDescent="0.25">
      <c r="A27" s="141"/>
      <c r="B27" s="152" t="s">
        <v>488</v>
      </c>
      <c r="C27" s="21">
        <v>297</v>
      </c>
      <c r="D27" s="156">
        <v>3</v>
      </c>
      <c r="E27" s="21">
        <v>21</v>
      </c>
      <c r="F27" s="21">
        <v>200</v>
      </c>
      <c r="G27" s="21">
        <v>16</v>
      </c>
      <c r="H27" s="21">
        <v>2</v>
      </c>
      <c r="I27" s="113">
        <v>4</v>
      </c>
      <c r="J27" s="113">
        <v>4</v>
      </c>
      <c r="K27" s="21">
        <v>2</v>
      </c>
      <c r="L27" s="21">
        <v>4</v>
      </c>
      <c r="M27" s="21">
        <v>49</v>
      </c>
      <c r="N27" s="21">
        <v>7</v>
      </c>
      <c r="O27" s="21">
        <v>4</v>
      </c>
      <c r="P27" s="21">
        <v>38</v>
      </c>
      <c r="Q27" s="21">
        <v>134</v>
      </c>
      <c r="R27" s="21">
        <v>10</v>
      </c>
      <c r="S27" s="113" t="s">
        <v>489</v>
      </c>
      <c r="T27" s="156" t="s">
        <v>489</v>
      </c>
      <c r="U27" s="21">
        <v>6</v>
      </c>
      <c r="V27" s="21">
        <v>118</v>
      </c>
      <c r="W27" s="21">
        <v>33</v>
      </c>
      <c r="X27" s="113">
        <v>5</v>
      </c>
      <c r="Y27" s="21">
        <v>35</v>
      </c>
    </row>
    <row r="28" spans="1:25" ht="30" customHeight="1" x14ac:dyDescent="0.25">
      <c r="A28" s="364"/>
      <c r="B28" s="365" t="s">
        <v>505</v>
      </c>
      <c r="C28" s="366">
        <v>439</v>
      </c>
      <c r="D28" s="367">
        <v>3</v>
      </c>
      <c r="E28" s="366">
        <v>17</v>
      </c>
      <c r="F28" s="366">
        <v>315</v>
      </c>
      <c r="G28" s="366">
        <v>31</v>
      </c>
      <c r="H28" s="366">
        <v>5</v>
      </c>
      <c r="I28" s="330">
        <v>6</v>
      </c>
      <c r="J28" s="330">
        <v>1</v>
      </c>
      <c r="K28" s="366">
        <v>4</v>
      </c>
      <c r="L28" s="366">
        <v>15</v>
      </c>
      <c r="M28" s="366">
        <v>78</v>
      </c>
      <c r="N28" s="366">
        <v>6</v>
      </c>
      <c r="O28" s="366">
        <v>5</v>
      </c>
      <c r="P28" s="366">
        <v>67</v>
      </c>
      <c r="Q28" s="366">
        <v>206</v>
      </c>
      <c r="R28" s="366">
        <v>28</v>
      </c>
      <c r="S28" s="330">
        <v>1</v>
      </c>
      <c r="T28" s="367">
        <v>1</v>
      </c>
      <c r="U28" s="366">
        <v>8</v>
      </c>
      <c r="V28" s="366">
        <v>168</v>
      </c>
      <c r="W28" s="366">
        <v>28</v>
      </c>
      <c r="X28" s="330">
        <v>25</v>
      </c>
      <c r="Y28" s="366">
        <v>51</v>
      </c>
    </row>
    <row r="29" spans="1:25" s="141" customFormat="1" ht="22.2" customHeight="1" x14ac:dyDescent="0.2">
      <c r="A29" s="136"/>
      <c r="B29" s="136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163"/>
      <c r="W29" s="21"/>
      <c r="X29" s="21"/>
      <c r="Y29" s="163" t="s">
        <v>121</v>
      </c>
    </row>
  </sheetData>
  <mergeCells count="10">
    <mergeCell ref="C5:C7"/>
    <mergeCell ref="D5:D7"/>
    <mergeCell ref="E5:E7"/>
    <mergeCell ref="F5:F7"/>
    <mergeCell ref="W5:W7"/>
    <mergeCell ref="X5:X7"/>
    <mergeCell ref="Y5:Y7"/>
    <mergeCell ref="G6:G7"/>
    <mergeCell ref="M6:M7"/>
    <mergeCell ref="Q6:Q7"/>
  </mergeCells>
  <phoneticPr fontId="3"/>
  <printOptions horizontalCentered="1"/>
  <pageMargins left="0.39370078740157477" right="0.39370078740157477" top="0.78740157480314954" bottom="0.39370078740157477" header="0" footer="0"/>
  <pageSetup paperSize="9" scale="69" orientation="portrait" horizontalDpi="300" verticalDpi="300" r:id="rId1"/>
  <headerFooter alignWithMargins="0"/>
  <colBreaks count="1" manualBreakCount="1">
    <brk id="13" min="1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12</vt:i4>
      </vt:variant>
    </vt:vector>
  </HeadingPairs>
  <TitlesOfParts>
    <vt:vector size="22" baseType="lpstr">
      <vt:lpstr>19-01</vt:lpstr>
      <vt:lpstr>19-02&amp;3</vt:lpstr>
      <vt:lpstr>19-04</vt:lpstr>
      <vt:lpstr>19-05</vt:lpstr>
      <vt:lpstr>19-06</vt:lpstr>
      <vt:lpstr>19-07 </vt:lpstr>
      <vt:lpstr>19-08</vt:lpstr>
      <vt:lpstr>19-09</vt:lpstr>
      <vt:lpstr>19-10 </vt:lpstr>
      <vt:lpstr>19-11</vt:lpstr>
      <vt:lpstr>'19-01'!Print_Area</vt:lpstr>
      <vt:lpstr>'19-02&amp;3'!Print_Area</vt:lpstr>
      <vt:lpstr>'19-04'!Print_Area</vt:lpstr>
      <vt:lpstr>'19-05'!Print_Area</vt:lpstr>
      <vt:lpstr>'19-06'!Print_Area</vt:lpstr>
      <vt:lpstr>'19-07 '!Print_Area</vt:lpstr>
      <vt:lpstr>'19-08'!Print_Area</vt:lpstr>
      <vt:lpstr>'19-09'!Print_Area</vt:lpstr>
      <vt:lpstr>'19-10 '!Print_Area</vt:lpstr>
      <vt:lpstr>'19-11'!Print_Area</vt:lpstr>
      <vt:lpstr>'19-01'!XL__015___</vt:lpstr>
      <vt:lpstr>'19-04'!XL__015___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2026-08-21T08:53:22Z</dcterms:created>
  <dcterms:modified xsi:type="dcterms:W3CDTF">2026-09-09T04:19:08Z</dcterms:modified>
</cp:coreProperties>
</file>